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SO 01 - Komenského - úsek..." sheetId="2" r:id="rId2"/>
    <sheet name="SO 02 - Komenského - úsek..." sheetId="3" r:id="rId3"/>
    <sheet name="SO 04 - Havlíčkova" sheetId="4" r:id="rId4"/>
    <sheet name="SO 05 - Palouková" sheetId="5" r:id="rId5"/>
    <sheet name="SO 100 - VON" sheetId="6" r:id="rId6"/>
    <sheet name="Pokyny pro vyplnění" sheetId="7" r:id="rId7"/>
  </sheets>
  <definedNames>
    <definedName name="_xlnm.Print_Area" localSheetId="0">'Rekapitulace stavby'!$D$4:$AO$36,'Rekapitulace stavby'!$C$42:$AQ$60</definedName>
    <definedName name="_xlnm.Print_Titles" localSheetId="0">'Rekapitulace stavby'!$52:$52</definedName>
    <definedName name="_xlnm._FilterDatabase" localSheetId="1" hidden="1">'SO 01 - Komenského - úsek...'!$C$86:$K$189</definedName>
    <definedName name="_xlnm.Print_Area" localSheetId="1">'SO 01 - Komenského - úsek...'!$C$4:$J$39,'SO 01 - Komenského - úsek...'!$C$45:$J$68,'SO 01 - Komenského - úsek...'!$C$74:$K$189</definedName>
    <definedName name="_xlnm.Print_Titles" localSheetId="1">'SO 01 - Komenského - úsek...'!$86:$86</definedName>
    <definedName name="_xlnm._FilterDatabase" localSheetId="2" hidden="1">'SO 02 - Komenského - úsek...'!$C$85:$K$187</definedName>
    <definedName name="_xlnm.Print_Area" localSheetId="2">'SO 02 - Komenského - úsek...'!$C$4:$J$39,'SO 02 - Komenského - úsek...'!$C$45:$J$67,'SO 02 - Komenského - úsek...'!$C$73:$K$187</definedName>
    <definedName name="_xlnm.Print_Titles" localSheetId="2">'SO 02 - Komenského - úsek...'!$85:$85</definedName>
    <definedName name="_xlnm._FilterDatabase" localSheetId="3" hidden="1">'SO 04 - Havlíčkova'!$C$86:$K$186</definedName>
    <definedName name="_xlnm.Print_Area" localSheetId="3">'SO 04 - Havlíčkova'!$C$4:$J$39,'SO 04 - Havlíčkova'!$C$45:$J$68,'SO 04 - Havlíčkova'!$C$74:$K$186</definedName>
    <definedName name="_xlnm.Print_Titles" localSheetId="3">'SO 04 - Havlíčkova'!$86:$86</definedName>
    <definedName name="_xlnm._FilterDatabase" localSheetId="4" hidden="1">'SO 05 - Palouková'!$C$86:$K$236</definedName>
    <definedName name="_xlnm.Print_Area" localSheetId="4">'SO 05 - Palouková'!$C$4:$J$39,'SO 05 - Palouková'!$C$45:$J$68,'SO 05 - Palouková'!$C$74:$K$236</definedName>
    <definedName name="_xlnm.Print_Titles" localSheetId="4">'SO 05 - Palouková'!$86:$86</definedName>
    <definedName name="_xlnm._FilterDatabase" localSheetId="5" hidden="1">'SO 100 - VON'!$C$81:$K$92</definedName>
    <definedName name="_xlnm.Print_Area" localSheetId="5">'SO 100 - VON'!$C$4:$J$39,'SO 100 - VON'!$C$45:$J$63,'SO 100 - VON'!$C$69:$K$92</definedName>
    <definedName name="_xlnm.Print_Titles" localSheetId="5">'SO 100 - VON'!$81:$81</definedName>
    <definedName name="_xlnm.Print_Area" localSheetId="6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6" l="1" r="J83"/>
  <c r="J37"/>
  <c r="J36"/>
  <c i="1" r="AY59"/>
  <c i="6" r="J35"/>
  <c i="1" r="AX59"/>
  <c i="6" r="BI91"/>
  <c r="BH91"/>
  <c r="BG91"/>
  <c r="BF91"/>
  <c r="T91"/>
  <c r="R91"/>
  <c r="P91"/>
  <c r="BI89"/>
  <c r="BH89"/>
  <c r="BG89"/>
  <c r="BF89"/>
  <c r="T89"/>
  <c r="R89"/>
  <c r="P89"/>
  <c r="BI87"/>
  <c r="BH87"/>
  <c r="BG87"/>
  <c r="BF87"/>
  <c r="T87"/>
  <c r="R87"/>
  <c r="P87"/>
  <c r="BI86"/>
  <c r="BH86"/>
  <c r="BG86"/>
  <c r="BF86"/>
  <c r="T86"/>
  <c r="R86"/>
  <c r="P86"/>
  <c r="J60"/>
  <c r="F78"/>
  <c r="F76"/>
  <c r="E74"/>
  <c r="F54"/>
  <c r="F52"/>
  <c r="E50"/>
  <c r="J24"/>
  <c r="E24"/>
  <c r="J79"/>
  <c r="J23"/>
  <c r="J21"/>
  <c r="E21"/>
  <c r="J78"/>
  <c r="J20"/>
  <c r="J18"/>
  <c r="E18"/>
  <c r="F79"/>
  <c r="J17"/>
  <c r="J12"/>
  <c r="J76"/>
  <c r="E7"/>
  <c r="E72"/>
  <c i="5" r="J37"/>
  <c r="J36"/>
  <c i="1" r="AY58"/>
  <c i="5" r="J35"/>
  <c i="1" r="AX58"/>
  <c i="5" r="BI235"/>
  <c r="BH235"/>
  <c r="BG235"/>
  <c r="BF235"/>
  <c r="T235"/>
  <c r="R235"/>
  <c r="P235"/>
  <c r="BI232"/>
  <c r="BH232"/>
  <c r="BG232"/>
  <c r="BF232"/>
  <c r="T232"/>
  <c r="R232"/>
  <c r="P232"/>
  <c r="BI231"/>
  <c r="BH231"/>
  <c r="BG231"/>
  <c r="BF231"/>
  <c r="T231"/>
  <c r="R231"/>
  <c r="P231"/>
  <c r="BI229"/>
  <c r="BH229"/>
  <c r="BG229"/>
  <c r="BF229"/>
  <c r="T229"/>
  <c r="R229"/>
  <c r="P229"/>
  <c r="BI226"/>
  <c r="BH226"/>
  <c r="BG226"/>
  <c r="BF226"/>
  <c r="T226"/>
  <c r="R226"/>
  <c r="P226"/>
  <c r="BI224"/>
  <c r="BH224"/>
  <c r="BG224"/>
  <c r="BF224"/>
  <c r="T224"/>
  <c r="R224"/>
  <c r="P224"/>
  <c r="BI221"/>
  <c r="BH221"/>
  <c r="BG221"/>
  <c r="BF221"/>
  <c r="T221"/>
  <c r="R221"/>
  <c r="P221"/>
  <c r="BI218"/>
  <c r="BH218"/>
  <c r="BG218"/>
  <c r="BF218"/>
  <c r="T218"/>
  <c r="R218"/>
  <c r="P218"/>
  <c r="BI215"/>
  <c r="BH215"/>
  <c r="BG215"/>
  <c r="BF215"/>
  <c r="T215"/>
  <c r="R215"/>
  <c r="P215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4"/>
  <c r="BH194"/>
  <c r="BG194"/>
  <c r="BF194"/>
  <c r="T194"/>
  <c r="R194"/>
  <c r="P194"/>
  <c r="BI191"/>
  <c r="BH191"/>
  <c r="BG191"/>
  <c r="BF191"/>
  <c r="T191"/>
  <c r="R191"/>
  <c r="P191"/>
  <c r="BI188"/>
  <c r="BH188"/>
  <c r="BG188"/>
  <c r="BF188"/>
  <c r="T188"/>
  <c r="R188"/>
  <c r="P188"/>
  <c r="BI185"/>
  <c r="BH185"/>
  <c r="BG185"/>
  <c r="BF185"/>
  <c r="T185"/>
  <c r="R185"/>
  <c r="P185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9"/>
  <c r="BH169"/>
  <c r="BG169"/>
  <c r="BF169"/>
  <c r="T169"/>
  <c r="R169"/>
  <c r="P169"/>
  <c r="BI167"/>
  <c r="BH167"/>
  <c r="BG167"/>
  <c r="BF167"/>
  <c r="T167"/>
  <c r="R167"/>
  <c r="P167"/>
  <c r="BI164"/>
  <c r="BH164"/>
  <c r="BG164"/>
  <c r="BF164"/>
  <c r="T164"/>
  <c r="R164"/>
  <c r="P164"/>
  <c r="BI161"/>
  <c r="BH161"/>
  <c r="BG161"/>
  <c r="BF161"/>
  <c r="T161"/>
  <c r="R161"/>
  <c r="P161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4"/>
  <c r="BH124"/>
  <c r="BG124"/>
  <c r="BF124"/>
  <c r="T124"/>
  <c r="R124"/>
  <c r="P124"/>
  <c r="BI121"/>
  <c r="BH121"/>
  <c r="BG121"/>
  <c r="BF121"/>
  <c r="T121"/>
  <c r="R121"/>
  <c r="P121"/>
  <c r="BI119"/>
  <c r="BH119"/>
  <c r="BG119"/>
  <c r="BF119"/>
  <c r="T119"/>
  <c r="R119"/>
  <c r="P119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1"/>
  <c r="BH111"/>
  <c r="BG111"/>
  <c r="BF111"/>
  <c r="T111"/>
  <c r="R111"/>
  <c r="P111"/>
  <c r="BI108"/>
  <c r="BH108"/>
  <c r="BG108"/>
  <c r="BF108"/>
  <c r="T108"/>
  <c r="R108"/>
  <c r="P108"/>
  <c r="BI106"/>
  <c r="BH106"/>
  <c r="BG106"/>
  <c r="BF106"/>
  <c r="T106"/>
  <c r="R106"/>
  <c r="P106"/>
  <c r="BI103"/>
  <c r="BH103"/>
  <c r="BG103"/>
  <c r="BF103"/>
  <c r="T103"/>
  <c r="R103"/>
  <c r="P103"/>
  <c r="BI100"/>
  <c r="BH100"/>
  <c r="BG100"/>
  <c r="BF100"/>
  <c r="T100"/>
  <c r="R100"/>
  <c r="P100"/>
  <c r="BI98"/>
  <c r="BH98"/>
  <c r="BG98"/>
  <c r="BF98"/>
  <c r="T98"/>
  <c r="R98"/>
  <c r="P98"/>
  <c r="BI95"/>
  <c r="BH95"/>
  <c r="BG95"/>
  <c r="BF95"/>
  <c r="T95"/>
  <c r="R95"/>
  <c r="P95"/>
  <c r="BI92"/>
  <c r="BH92"/>
  <c r="BG92"/>
  <c r="BF92"/>
  <c r="T92"/>
  <c r="R92"/>
  <c r="P92"/>
  <c r="BI90"/>
  <c r="BH90"/>
  <c r="BG90"/>
  <c r="BF90"/>
  <c r="T90"/>
  <c r="R90"/>
  <c r="P90"/>
  <c r="F83"/>
  <c r="F81"/>
  <c r="E79"/>
  <c r="F54"/>
  <c r="F52"/>
  <c r="E50"/>
  <c r="J24"/>
  <c r="E24"/>
  <c r="J84"/>
  <c r="J23"/>
  <c r="J21"/>
  <c r="E21"/>
  <c r="J54"/>
  <c r="J20"/>
  <c r="J18"/>
  <c r="E18"/>
  <c r="F84"/>
  <c r="J17"/>
  <c r="J12"/>
  <c r="J52"/>
  <c r="E7"/>
  <c r="E77"/>
  <c i="4" r="J37"/>
  <c r="J36"/>
  <c i="1" r="AY57"/>
  <c i="4" r="J35"/>
  <c i="1" r="AX57"/>
  <c i="4"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1"/>
  <c r="BH181"/>
  <c r="BG181"/>
  <c r="BF181"/>
  <c r="T181"/>
  <c r="R181"/>
  <c r="P181"/>
  <c r="BI179"/>
  <c r="BH179"/>
  <c r="BG179"/>
  <c r="BF179"/>
  <c r="T179"/>
  <c r="R179"/>
  <c r="P179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2"/>
  <c r="BH162"/>
  <c r="BG162"/>
  <c r="BF162"/>
  <c r="T162"/>
  <c r="R162"/>
  <c r="P162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5"/>
  <c r="BH155"/>
  <c r="BG155"/>
  <c r="BF155"/>
  <c r="T155"/>
  <c r="R155"/>
  <c r="P155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38"/>
  <c r="BH138"/>
  <c r="BG138"/>
  <c r="BF138"/>
  <c r="T138"/>
  <c r="T137"/>
  <c r="R138"/>
  <c r="R137"/>
  <c r="P138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3"/>
  <c r="BH123"/>
  <c r="BG123"/>
  <c r="BF123"/>
  <c r="T123"/>
  <c r="R123"/>
  <c r="P123"/>
  <c r="BI122"/>
  <c r="BH122"/>
  <c r="BG122"/>
  <c r="BF122"/>
  <c r="T122"/>
  <c r="R122"/>
  <c r="P122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6"/>
  <c r="BH116"/>
  <c r="BG116"/>
  <c r="BF116"/>
  <c r="T116"/>
  <c r="R116"/>
  <c r="P116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5"/>
  <c r="BH105"/>
  <c r="BG105"/>
  <c r="BF105"/>
  <c r="T105"/>
  <c r="R105"/>
  <c r="P105"/>
  <c r="BI103"/>
  <c r="BH103"/>
  <c r="BG103"/>
  <c r="BF103"/>
  <c r="T103"/>
  <c r="R103"/>
  <c r="P103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5"/>
  <c r="BH95"/>
  <c r="BG95"/>
  <c r="BF95"/>
  <c r="T95"/>
  <c r="R95"/>
  <c r="P95"/>
  <c r="BI92"/>
  <c r="BH92"/>
  <c r="BG92"/>
  <c r="BF92"/>
  <c r="T92"/>
  <c r="R92"/>
  <c r="P92"/>
  <c r="BI90"/>
  <c r="BH90"/>
  <c r="BG90"/>
  <c r="BF90"/>
  <c r="T90"/>
  <c r="R90"/>
  <c r="P90"/>
  <c r="F83"/>
  <c r="F81"/>
  <c r="E79"/>
  <c r="F54"/>
  <c r="F52"/>
  <c r="E50"/>
  <c r="J24"/>
  <c r="E24"/>
  <c r="J84"/>
  <c r="J23"/>
  <c r="J21"/>
  <c r="E21"/>
  <c r="J54"/>
  <c r="J20"/>
  <c r="J18"/>
  <c r="E18"/>
  <c r="F55"/>
  <c r="J17"/>
  <c r="J12"/>
  <c r="J52"/>
  <c r="E7"/>
  <c r="E77"/>
  <c i="3" r="J37"/>
  <c r="J36"/>
  <c i="1" r="AY56"/>
  <c i="3" r="J35"/>
  <c i="1" r="AX56"/>
  <c i="3" r="BI187"/>
  <c r="BH187"/>
  <c r="BG187"/>
  <c r="BF187"/>
  <c r="T187"/>
  <c r="R187"/>
  <c r="P187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70"/>
  <c r="BH170"/>
  <c r="BG170"/>
  <c r="BF170"/>
  <c r="T170"/>
  <c r="R170"/>
  <c r="P170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3"/>
  <c r="BH163"/>
  <c r="BG163"/>
  <c r="BF163"/>
  <c r="T163"/>
  <c r="R163"/>
  <c r="P163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7"/>
  <c r="BH137"/>
  <c r="BG137"/>
  <c r="BF137"/>
  <c r="T137"/>
  <c r="R137"/>
  <c r="P137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2"/>
  <c r="BH122"/>
  <c r="BG122"/>
  <c r="BF122"/>
  <c r="T122"/>
  <c r="R122"/>
  <c r="P122"/>
  <c r="BI121"/>
  <c r="BH121"/>
  <c r="BG121"/>
  <c r="BF121"/>
  <c r="T121"/>
  <c r="R121"/>
  <c r="P121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5"/>
  <c r="BH115"/>
  <c r="BG115"/>
  <c r="BF115"/>
  <c r="T115"/>
  <c r="R115"/>
  <c r="P115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4"/>
  <c r="BH94"/>
  <c r="BG94"/>
  <c r="BF94"/>
  <c r="T94"/>
  <c r="R94"/>
  <c r="P94"/>
  <c r="BI91"/>
  <c r="BH91"/>
  <c r="BG91"/>
  <c r="BF91"/>
  <c r="T91"/>
  <c r="R91"/>
  <c r="P91"/>
  <c r="BI89"/>
  <c r="BH89"/>
  <c r="BG89"/>
  <c r="BF89"/>
  <c r="T89"/>
  <c r="R89"/>
  <c r="P89"/>
  <c r="F82"/>
  <c r="F80"/>
  <c r="E78"/>
  <c r="F54"/>
  <c r="F52"/>
  <c r="E50"/>
  <c r="J24"/>
  <c r="E24"/>
  <c r="J55"/>
  <c r="J23"/>
  <c r="J21"/>
  <c r="E21"/>
  <c r="J82"/>
  <c r="J20"/>
  <c r="J18"/>
  <c r="E18"/>
  <c r="F83"/>
  <c r="J17"/>
  <c r="J12"/>
  <c r="J80"/>
  <c r="E7"/>
  <c r="E76"/>
  <c i="2" r="J121"/>
  <c r="J37"/>
  <c r="J36"/>
  <c i="1" r="AY55"/>
  <c i="2" r="J35"/>
  <c i="1" r="AX55"/>
  <c i="2" r="BI189"/>
  <c r="BH189"/>
  <c r="BG189"/>
  <c r="BF189"/>
  <c r="T189"/>
  <c r="R189"/>
  <c r="P189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2"/>
  <c r="BH172"/>
  <c r="BG172"/>
  <c r="BF172"/>
  <c r="T172"/>
  <c r="R172"/>
  <c r="P172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5"/>
  <c r="BH165"/>
  <c r="BG165"/>
  <c r="BF165"/>
  <c r="T165"/>
  <c r="R165"/>
  <c r="P165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49"/>
  <c r="BH149"/>
  <c r="BG149"/>
  <c r="BF149"/>
  <c r="T149"/>
  <c r="R149"/>
  <c r="P149"/>
  <c r="BI146"/>
  <c r="BH146"/>
  <c r="BG146"/>
  <c r="BF146"/>
  <c r="T146"/>
  <c r="R146"/>
  <c r="P146"/>
  <c r="BI143"/>
  <c r="BH143"/>
  <c r="BG143"/>
  <c r="BF143"/>
  <c r="T143"/>
  <c r="R143"/>
  <c r="P143"/>
  <c r="BI141"/>
  <c r="BH141"/>
  <c r="BG141"/>
  <c r="BF141"/>
  <c r="T141"/>
  <c r="R141"/>
  <c r="P141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4"/>
  <c r="BH124"/>
  <c r="BG124"/>
  <c r="BF124"/>
  <c r="T124"/>
  <c r="R124"/>
  <c r="P124"/>
  <c r="BI123"/>
  <c r="BH123"/>
  <c r="BG123"/>
  <c r="BF123"/>
  <c r="T123"/>
  <c r="R123"/>
  <c r="P123"/>
  <c r="J63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6"/>
  <c r="BH116"/>
  <c r="BG116"/>
  <c r="BF116"/>
  <c r="T116"/>
  <c r="R116"/>
  <c r="P116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5"/>
  <c r="BH105"/>
  <c r="BG105"/>
  <c r="BF105"/>
  <c r="T105"/>
  <c r="R105"/>
  <c r="P105"/>
  <c r="BI103"/>
  <c r="BH103"/>
  <c r="BG103"/>
  <c r="BF103"/>
  <c r="T103"/>
  <c r="R103"/>
  <c r="P103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5"/>
  <c r="BH95"/>
  <c r="BG95"/>
  <c r="BF95"/>
  <c r="T95"/>
  <c r="R95"/>
  <c r="P95"/>
  <c r="BI92"/>
  <c r="BH92"/>
  <c r="BG92"/>
  <c r="BF92"/>
  <c r="T92"/>
  <c r="R92"/>
  <c r="P92"/>
  <c r="BI90"/>
  <c r="BH90"/>
  <c r="BG90"/>
  <c r="BF90"/>
  <c r="T90"/>
  <c r="R90"/>
  <c r="P90"/>
  <c r="F83"/>
  <c r="F81"/>
  <c r="E79"/>
  <c r="F54"/>
  <c r="F52"/>
  <c r="E50"/>
  <c r="J24"/>
  <c r="E24"/>
  <c r="J84"/>
  <c r="J23"/>
  <c r="J21"/>
  <c r="E21"/>
  <c r="J54"/>
  <c r="J20"/>
  <c r="J18"/>
  <c r="E18"/>
  <c r="F84"/>
  <c r="J17"/>
  <c r="J12"/>
  <c r="J81"/>
  <c r="E7"/>
  <c r="E77"/>
  <c i="1" r="L50"/>
  <c r="AM50"/>
  <c r="AM49"/>
  <c r="L49"/>
  <c r="AM47"/>
  <c r="L47"/>
  <c r="L45"/>
  <c r="L44"/>
  <c i="6" r="J87"/>
  <c i="5" r="BK224"/>
  <c r="J203"/>
  <c r="J170"/>
  <c r="BK145"/>
  <c r="J129"/>
  <c i="4" r="J178"/>
  <c r="BK144"/>
  <c r="J108"/>
  <c i="2" r="J133"/>
  <c r="BK126"/>
  <c r="BK111"/>
  <c i="5" r="BK131"/>
  <c i="4" r="BK128"/>
  <c r="BK107"/>
  <c i="2" r="J181"/>
  <c i="5" r="BK194"/>
  <c r="BK121"/>
  <c i="3" r="BK154"/>
  <c i="2" r="BK131"/>
  <c r="BK119"/>
  <c r="J105"/>
  <c i="5" r="J226"/>
  <c r="J207"/>
  <c r="BK188"/>
  <c r="BK174"/>
  <c r="BK154"/>
  <c r="J136"/>
  <c i="3" r="J173"/>
  <c r="J134"/>
  <c i="2" r="BK173"/>
  <c i="5" r="BK199"/>
  <c r="J145"/>
  <c i="4" r="BK169"/>
  <c r="J95"/>
  <c i="5" r="J118"/>
  <c i="4" r="J163"/>
  <c r="BK100"/>
  <c i="3" r="J99"/>
  <c i="2" r="J160"/>
  <c i="4" r="J141"/>
  <c i="3" r="BK171"/>
  <c r="BK132"/>
  <c r="J126"/>
  <c i="5" r="J100"/>
  <c i="3" r="BK173"/>
  <c r="J124"/>
  <c i="4" r="J150"/>
  <c r="J103"/>
  <c i="3" r="J125"/>
  <c i="2" r="BK140"/>
  <c i="4" r="BK152"/>
  <c i="3" r="J163"/>
  <c i="2" r="J118"/>
  <c i="4" r="J143"/>
  <c i="2" r="J172"/>
  <c i="4" r="J167"/>
  <c r="BK95"/>
  <c i="3" r="BK125"/>
  <c i="2" r="BK105"/>
  <c i="6" r="BK87"/>
  <c i="5" r="J218"/>
  <c r="J183"/>
  <c r="BK151"/>
  <c r="BK134"/>
  <c r="J114"/>
  <c i="4" r="J158"/>
  <c r="J132"/>
  <c i="3" r="BK187"/>
  <c r="BK135"/>
  <c r="BK97"/>
  <c i="2" r="J177"/>
  <c r="BK143"/>
  <c r="J131"/>
  <c r="J112"/>
  <c i="5" r="J172"/>
  <c i="4" r="BK136"/>
  <c r="BK103"/>
  <c i="2" r="BK138"/>
  <c i="5" r="BK146"/>
  <c r="BK114"/>
  <c i="3" r="BK175"/>
  <c i="2" r="BK133"/>
  <c r="J126"/>
  <c r="J103"/>
  <c i="5" r="BK218"/>
  <c r="J201"/>
  <c r="BK185"/>
  <c r="BK172"/>
  <c r="J152"/>
  <c r="BK127"/>
  <c i="4" r="BK105"/>
  <c i="3" r="BK151"/>
  <c r="BK104"/>
  <c i="2" r="BK177"/>
  <c i="5" r="BK140"/>
  <c i="4" r="BK165"/>
  <c r="J90"/>
  <c i="5" r="J121"/>
  <c i="4" r="BK162"/>
  <c i="3" r="BK158"/>
  <c i="2" r="J170"/>
  <c i="5" r="BK106"/>
  <c i="3" r="J177"/>
  <c r="J131"/>
  <c r="J111"/>
  <c i="4" r="J130"/>
  <c r="BK99"/>
  <c i="3" r="BK142"/>
  <c i="2" r="J154"/>
  <c i="4" r="J148"/>
  <c i="3" r="BK140"/>
  <c r="BK117"/>
  <c i="2" r="J138"/>
  <c i="4" r="J146"/>
  <c r="J112"/>
  <c i="2" r="J156"/>
  <c i="4" r="J144"/>
  <c i="3" r="BK133"/>
  <c i="4" r="BK186"/>
  <c r="J138"/>
  <c i="3" r="BK184"/>
  <c i="2" r="BK152"/>
  <c i="6" r="BK89"/>
  <c i="5" r="BK231"/>
  <c r="BK207"/>
  <c r="BK180"/>
  <c r="BK164"/>
  <c r="BK138"/>
  <c r="BK119"/>
  <c i="4" r="J182"/>
  <c r="BK155"/>
  <c r="J136"/>
  <c i="3" r="J186"/>
  <c r="J151"/>
  <c r="J98"/>
  <c i="2" r="BK182"/>
  <c r="BK151"/>
  <c r="J135"/>
  <c r="BK129"/>
  <c r="J120"/>
  <c r="BK92"/>
  <c i="5" r="J143"/>
  <c i="4" r="BK138"/>
  <c r="BK119"/>
  <c i="3" r="BK177"/>
  <c i="2" r="BK113"/>
  <c i="5" r="J185"/>
  <c r="J138"/>
  <c r="BK95"/>
  <c i="3" r="J107"/>
  <c i="2" r="BK132"/>
  <c r="J127"/>
  <c r="J113"/>
  <c r="J111"/>
  <c r="J95"/>
  <c i="5" r="J229"/>
  <c r="J215"/>
  <c r="BK209"/>
  <c r="BK191"/>
  <c r="J178"/>
  <c r="J169"/>
  <c r="BK156"/>
  <c r="J134"/>
  <c i="4" r="BK158"/>
  <c r="BK112"/>
  <c i="3" r="J180"/>
  <c r="J140"/>
  <c i="2" r="J141"/>
  <c i="5" r="J156"/>
  <c r="J131"/>
  <c i="4" r="BK159"/>
  <c i="3" r="BK121"/>
  <c i="5" r="J144"/>
  <c i="4" r="BK167"/>
  <c r="BK127"/>
  <c i="3" r="J133"/>
  <c i="2" r="BK181"/>
  <c r="BK146"/>
  <c i="5" r="J92"/>
  <c i="4" r="J100"/>
  <c i="3" r="J166"/>
  <c r="BK127"/>
  <c i="2" r="J158"/>
  <c i="4" r="J129"/>
  <c i="3" r="BK167"/>
  <c r="J128"/>
  <c i="2" r="BK165"/>
  <c i="4" r="BK146"/>
  <c i="3" r="BK137"/>
  <c i="2" r="J182"/>
  <c r="BK136"/>
  <c i="4" r="J159"/>
  <c r="J116"/>
  <c i="3" r="J110"/>
  <c i="2" r="J123"/>
  <c i="4" r="BK150"/>
  <c i="3" r="J137"/>
  <c i="2" r="J146"/>
  <c i="4" r="BK130"/>
  <c i="3" r="J129"/>
  <c i="2" r="BK160"/>
  <c i="1" r="AS54"/>
  <c i="6" r="BK86"/>
  <c i="5" r="BK229"/>
  <c r="J209"/>
  <c r="BK178"/>
  <c r="BK158"/>
  <c r="J142"/>
  <c r="BK124"/>
  <c r="J95"/>
  <c i="4" r="J165"/>
  <c r="BK143"/>
  <c r="J118"/>
  <c r="BK90"/>
  <c i="3" r="BK152"/>
  <c r="J132"/>
  <c r="BK112"/>
  <c i="2" r="J188"/>
  <c r="BK154"/>
  <c r="BK135"/>
  <c r="J130"/>
  <c r="J124"/>
  <c r="J107"/>
  <c i="5" r="BK167"/>
  <c i="4" r="BK178"/>
  <c r="J123"/>
  <c i="3" r="J115"/>
  <c i="2" r="J136"/>
  <c i="5" r="BK147"/>
  <c r="BK118"/>
  <c i="4" r="J162"/>
  <c i="3" r="J144"/>
  <c i="2" r="BK168"/>
  <c r="BK120"/>
  <c r="J108"/>
  <c i="5" r="J232"/>
  <c r="J221"/>
  <c r="J211"/>
  <c r="BK197"/>
  <c r="J188"/>
  <c r="BK176"/>
  <c r="BK161"/>
  <c r="BK149"/>
  <c r="BK129"/>
  <c i="4" r="BK116"/>
  <c i="3" r="BK179"/>
  <c r="J148"/>
  <c r="J97"/>
  <c i="2" r="J165"/>
  <c r="BK158"/>
  <c i="5" r="J161"/>
  <c r="BK143"/>
  <c r="J106"/>
  <c i="4" r="J160"/>
  <c i="3" r="J187"/>
  <c i="2" r="J99"/>
  <c i="4" r="J174"/>
  <c r="BK133"/>
  <c i="3" r="BK180"/>
  <c r="J112"/>
  <c i="2" r="BK162"/>
  <c i="5" r="J108"/>
  <c i="3" r="BK148"/>
  <c r="J119"/>
  <c i="5" r="BK92"/>
  <c i="4" r="BK123"/>
  <c i="3" r="J152"/>
  <c r="J106"/>
  <c i="2" r="BK153"/>
  <c i="4" r="BK108"/>
  <c i="3" r="J118"/>
  <c i="2" r="BK95"/>
  <c i="6" r="BK91"/>
  <c i="5" r="BK232"/>
  <c r="BK211"/>
  <c r="BK201"/>
  <c r="J174"/>
  <c r="J154"/>
  <c r="J140"/>
  <c r="J127"/>
  <c r="BK90"/>
  <c i="4" r="J169"/>
  <c r="J131"/>
  <c i="3" r="J179"/>
  <c r="BK126"/>
  <c i="5" r="BK142"/>
  <c r="J90"/>
  <c i="2" r="BK184"/>
  <c r="BK130"/>
  <c r="BK124"/>
  <c r="BK103"/>
  <c i="5" r="J231"/>
  <c r="BK213"/>
  <c r="J199"/>
  <c r="BK183"/>
  <c r="BK170"/>
  <c r="J164"/>
  <c r="J147"/>
  <c i="4" r="BK135"/>
  <c i="3" r="J182"/>
  <c r="BK168"/>
  <c r="BK110"/>
  <c r="BK89"/>
  <c i="2" r="J162"/>
  <c i="5" r="J213"/>
  <c r="J158"/>
  <c r="J103"/>
  <c i="4" r="BK163"/>
  <c r="BK118"/>
  <c i="2" r="BK175"/>
  <c i="4" r="J186"/>
  <c r="J135"/>
  <c r="J105"/>
  <c i="3" r="BK138"/>
  <c r="J89"/>
  <c i="2" r="BK156"/>
  <c i="4" r="BK132"/>
  <c i="3" r="J175"/>
  <c r="BK163"/>
  <c r="BK118"/>
  <c i="5" r="BK103"/>
  <c i="4" r="J126"/>
  <c i="3" r="BK166"/>
  <c r="BK122"/>
  <c i="2" r="BK99"/>
  <c i="4" r="BK113"/>
  <c i="2" r="J189"/>
  <c r="BK141"/>
  <c i="4" r="BK172"/>
  <c r="J113"/>
  <c i="2" r="BK189"/>
  <c i="4" r="J172"/>
  <c i="3" r="J135"/>
  <c i="2" r="J175"/>
  <c i="4" r="J181"/>
  <c r="BK129"/>
  <c i="3" r="BK107"/>
  <c i="2" r="BK107"/>
  <c i="6" r="J86"/>
  <c i="5" r="BK221"/>
  <c r="J197"/>
  <c i="4" r="BK148"/>
  <c r="BK109"/>
  <c i="3" r="BK156"/>
  <c r="J121"/>
  <c i="2" r="J186"/>
  <c r="BK149"/>
  <c r="J132"/>
  <c r="BK116"/>
  <c r="J90"/>
  <c i="5" r="J98"/>
  <c i="4" r="BK120"/>
  <c r="BK92"/>
  <c i="2" r="J100"/>
  <c r="J116"/>
  <c r="BK90"/>
  <c i="5" r="J224"/>
  <c r="BK203"/>
  <c r="J180"/>
  <c r="J167"/>
  <c r="BK150"/>
  <c r="J119"/>
  <c i="3" r="J184"/>
  <c r="J154"/>
  <c r="J102"/>
  <c i="2" r="BK172"/>
  <c i="5" r="BK108"/>
  <c i="4" r="J128"/>
  <c i="3" r="J122"/>
  <c i="4" r="BK171"/>
  <c r="J92"/>
  <c i="3" r="BK98"/>
  <c i="2" r="J151"/>
  <c i="4" r="BK181"/>
  <c i="3" r="J168"/>
  <c r="BK129"/>
  <c i="5" r="BK98"/>
  <c i="3" r="BK160"/>
  <c i="2" r="J184"/>
  <c i="5" r="BK111"/>
  <c i="3" r="J160"/>
  <c i="2" r="BK188"/>
  <c r="BK169"/>
  <c i="4" r="BK134"/>
  <c i="3" r="BK108"/>
  <c i="4" r="BK182"/>
  <c i="3" r="J138"/>
  <c i="2" r="J149"/>
  <c i="4" r="BK142"/>
  <c i="3" r="BK186"/>
  <c r="J104"/>
  <c i="2" r="J92"/>
  <c i="6" r="J89"/>
  <c i="5" r="BK226"/>
  <c r="BK205"/>
  <c r="J176"/>
  <c r="J146"/>
  <c r="BK136"/>
  <c i="4" r="J184"/>
  <c r="BK141"/>
  <c r="J99"/>
  <c i="3" r="J171"/>
  <c r="BK131"/>
  <c r="BK91"/>
  <c i="2" r="J153"/>
  <c r="BK134"/>
  <c r="BK128"/>
  <c r="J119"/>
  <c i="5" r="J150"/>
  <c i="4" r="BK122"/>
  <c i="3" r="BK102"/>
  <c i="2" r="BK179"/>
  <c i="5" r="J191"/>
  <c r="J124"/>
  <c i="4" r="BK111"/>
  <c i="3" r="BK106"/>
  <c i="2" r="J128"/>
  <c r="BK112"/>
  <c r="BK98"/>
  <c i="5" r="J151"/>
  <c r="BK116"/>
  <c i="4" r="J98"/>
  <c i="3" r="BK150"/>
  <c i="4" r="J133"/>
  <c i="3" r="BK111"/>
  <c i="4" r="J176"/>
  <c r="J122"/>
  <c i="3" r="J91"/>
  <c i="2" r="J143"/>
  <c i="4" r="J134"/>
  <c i="3" r="BK170"/>
  <c r="J130"/>
  <c r="J108"/>
  <c i="4" r="J107"/>
  <c i="3" r="BK130"/>
  <c i="4" r="BK179"/>
  <c i="3" r="J158"/>
  <c i="4" r="J171"/>
  <c i="3" r="BK134"/>
  <c i="4" r="J155"/>
  <c r="BK98"/>
  <c i="3" r="BK124"/>
  <c i="2" r="BK100"/>
  <c i="6" r="J91"/>
  <c i="5" r="J235"/>
  <c r="BK215"/>
  <c r="J194"/>
  <c r="BK169"/>
  <c r="BK144"/>
  <c r="J116"/>
  <c i="4" r="BK176"/>
  <c r="BK160"/>
  <c r="J119"/>
  <c i="3" r="BK182"/>
  <c r="J150"/>
  <c r="J117"/>
  <c r="J94"/>
  <c i="2" r="J179"/>
  <c r="J152"/>
  <c r="J134"/>
  <c r="BK127"/>
  <c r="BK118"/>
  <c r="J98"/>
  <c i="5" r="J111"/>
  <c i="4" r="BK131"/>
  <c r="J111"/>
  <c i="3" r="BK99"/>
  <c i="5" r="J205"/>
  <c r="J149"/>
  <c r="BK100"/>
  <c i="3" r="J156"/>
  <c i="2" r="J169"/>
  <c r="J129"/>
  <c r="BK123"/>
  <c r="BK109"/>
  <c i="5" r="BK235"/>
  <c r="BK152"/>
  <c i="4" r="BK174"/>
  <c r="J127"/>
  <c i="2" r="J168"/>
  <c i="4" r="BK184"/>
  <c r="J125"/>
  <c i="3" r="BK149"/>
  <c r="BK115"/>
  <c i="2" r="J173"/>
  <c r="J140"/>
  <c i="4" r="J120"/>
  <c i="3" r="J167"/>
  <c r="BK128"/>
  <c r="BK94"/>
  <c i="4" r="BK125"/>
  <c i="3" r="J149"/>
  <c r="BK119"/>
  <c i="2" r="BK108"/>
  <c i="4" r="J142"/>
  <c i="3" r="J142"/>
  <c i="2" r="BK170"/>
  <c r="J109"/>
  <c i="4" r="BK126"/>
  <c i="3" r="J170"/>
  <c i="2" r="BK186"/>
  <c i="4" r="J152"/>
  <c r="J109"/>
  <c i="3" r="J127"/>
  <c i="4" r="J179"/>
  <c i="3" r="BK144"/>
  <c i="2" l="1" r="BK115"/>
  <c r="J115"/>
  <c r="J62"/>
  <c r="BK137"/>
  <c r="J137"/>
  <c r="J65"/>
  <c r="R148"/>
  <c i="3" r="T88"/>
  <c r="P136"/>
  <c r="P147"/>
  <c i="4" r="BK121"/>
  <c r="J121"/>
  <c r="J63"/>
  <c r="P140"/>
  <c i="2" r="P122"/>
  <c r="R161"/>
  <c i="4" r="BK115"/>
  <c r="J115"/>
  <c r="J62"/>
  <c r="T151"/>
  <c i="3" r="T114"/>
  <c r="R136"/>
  <c i="4" r="P89"/>
  <c i="2" r="BK122"/>
  <c r="J122"/>
  <c r="J64"/>
  <c r="T148"/>
  <c i="3" r="P120"/>
  <c r="T147"/>
  <c i="4" r="R89"/>
  <c r="T115"/>
  <c r="BK151"/>
  <c r="J151"/>
  <c r="J66"/>
  <c r="T180"/>
  <c i="2" r="R122"/>
  <c r="T137"/>
  <c i="3" r="R120"/>
  <c r="BK147"/>
  <c r="J147"/>
  <c r="J65"/>
  <c i="4" r="BK89"/>
  <c r="J89"/>
  <c r="J61"/>
  <c r="R121"/>
  <c r="R140"/>
  <c r="P180"/>
  <c i="2" r="T122"/>
  <c r="P148"/>
  <c i="3" r="R88"/>
  <c r="R159"/>
  <c i="4" r="P121"/>
  <c r="BK140"/>
  <c r="J140"/>
  <c r="J65"/>
  <c r="T140"/>
  <c r="BK180"/>
  <c r="J180"/>
  <c r="J67"/>
  <c i="2" r="BK89"/>
  <c r="J89"/>
  <c r="J61"/>
  <c r="R115"/>
  <c r="T161"/>
  <c i="3" r="BK114"/>
  <c r="J114"/>
  <c r="J62"/>
  <c r="BK159"/>
  <c r="J159"/>
  <c r="J66"/>
  <c i="4" r="P115"/>
  <c i="2" r="P89"/>
  <c r="T115"/>
  <c r="R137"/>
  <c r="BK148"/>
  <c r="J148"/>
  <c r="J66"/>
  <c i="3" r="P88"/>
  <c r="P87"/>
  <c r="P114"/>
  <c r="BK136"/>
  <c r="J136"/>
  <c r="J64"/>
  <c r="T136"/>
  <c i="5" r="BK89"/>
  <c r="R89"/>
  <c r="BK123"/>
  <c r="J123"/>
  <c r="J62"/>
  <c r="T133"/>
  <c i="2" r="R89"/>
  <c r="R88"/>
  <c r="R87"/>
  <c r="P137"/>
  <c i="3" r="T120"/>
  <c r="R147"/>
  <c i="5" r="T123"/>
  <c i="2" r="T89"/>
  <c r="T88"/>
  <c r="T87"/>
  <c r="BK161"/>
  <c r="J161"/>
  <c r="J67"/>
  <c i="3" r="BK120"/>
  <c r="J120"/>
  <c r="J63"/>
  <c r="T159"/>
  <c i="4" r="R115"/>
  <c r="R151"/>
  <c i="5" r="P133"/>
  <c i="2" r="P115"/>
  <c r="P161"/>
  <c i="3" r="BK88"/>
  <c r="J88"/>
  <c r="J61"/>
  <c r="R114"/>
  <c r="P159"/>
  <c i="4" r="T89"/>
  <c r="T88"/>
  <c r="T87"/>
  <c r="T121"/>
  <c r="P151"/>
  <c r="R180"/>
  <c i="5" r="P89"/>
  <c r="T89"/>
  <c r="P123"/>
  <c r="R123"/>
  <c r="BK133"/>
  <c r="J133"/>
  <c r="J63"/>
  <c r="R133"/>
  <c r="BK153"/>
  <c r="J153"/>
  <c r="J64"/>
  <c r="P153"/>
  <c r="R153"/>
  <c r="T153"/>
  <c r="BK166"/>
  <c r="J166"/>
  <c r="J65"/>
  <c r="P166"/>
  <c r="R166"/>
  <c r="T166"/>
  <c r="BK190"/>
  <c r="J190"/>
  <c r="J66"/>
  <c r="P190"/>
  <c r="R190"/>
  <c r="T190"/>
  <c r="BK228"/>
  <c r="J228"/>
  <c r="J67"/>
  <c r="P228"/>
  <c r="R228"/>
  <c r="T228"/>
  <c i="6" r="BK85"/>
  <c r="J85"/>
  <c r="J62"/>
  <c r="P85"/>
  <c r="P84"/>
  <c r="P82"/>
  <c i="1" r="AU59"/>
  <c i="6" r="R85"/>
  <c r="R84"/>
  <c r="R82"/>
  <c r="T85"/>
  <c r="T84"/>
  <c r="T82"/>
  <c i="2" r="J52"/>
  <c r="J55"/>
  <c r="BE90"/>
  <c r="BE92"/>
  <c r="BE99"/>
  <c r="BE156"/>
  <c r="BE162"/>
  <c i="3" r="F55"/>
  <c r="BE91"/>
  <c r="BE98"/>
  <c r="BE99"/>
  <c r="BE108"/>
  <c r="BE115"/>
  <c r="BE119"/>
  <c r="BE134"/>
  <c i="4" r="F84"/>
  <c r="BE133"/>
  <c r="BE148"/>
  <c r="BE150"/>
  <c i="2" r="BE153"/>
  <c r="BE158"/>
  <c r="BE181"/>
  <c i="3" r="J52"/>
  <c r="BE97"/>
  <c r="BE118"/>
  <c r="BE124"/>
  <c r="BE142"/>
  <c r="BE168"/>
  <c i="4" r="BE155"/>
  <c r="BE160"/>
  <c r="BE162"/>
  <c r="BE165"/>
  <c r="BE174"/>
  <c i="2" r="BE98"/>
  <c r="BE107"/>
  <c r="BE165"/>
  <c i="3" r="BE112"/>
  <c r="BE133"/>
  <c r="BE182"/>
  <c i="4" r="BE108"/>
  <c r="BE109"/>
  <c r="BE119"/>
  <c r="BE120"/>
  <c r="BE127"/>
  <c r="BE129"/>
  <c r="BE135"/>
  <c r="BE138"/>
  <c r="BE141"/>
  <c r="BE143"/>
  <c r="BE163"/>
  <c r="BE169"/>
  <c r="BE181"/>
  <c r="BE182"/>
  <c r="BE184"/>
  <c i="5" r="F55"/>
  <c i="2" r="BE143"/>
  <c r="BE173"/>
  <c r="BE175"/>
  <c r="BE188"/>
  <c i="3" r="BE121"/>
  <c r="BE128"/>
  <c r="BE131"/>
  <c r="BE138"/>
  <c r="BE149"/>
  <c r="BE152"/>
  <c r="BE163"/>
  <c r="BE166"/>
  <c r="BE167"/>
  <c i="4" r="E48"/>
  <c r="BE111"/>
  <c r="BE116"/>
  <c r="BE118"/>
  <c r="BE122"/>
  <c r="BE136"/>
  <c r="BE178"/>
  <c i="5" r="J83"/>
  <c r="BE98"/>
  <c i="2" r="F55"/>
  <c r="BE136"/>
  <c i="3" r="BE94"/>
  <c i="4" r="BE113"/>
  <c r="BE152"/>
  <c i="5" r="E48"/>
  <c r="BE111"/>
  <c r="BE127"/>
  <c i="2" r="BE186"/>
  <c r="BE189"/>
  <c i="3" r="J83"/>
  <c r="BE122"/>
  <c r="BE154"/>
  <c r="BE158"/>
  <c r="BE179"/>
  <c r="BE184"/>
  <c r="BE186"/>
  <c i="4" r="J81"/>
  <c r="BE92"/>
  <c r="BE131"/>
  <c r="BE142"/>
  <c r="BE144"/>
  <c r="BE171"/>
  <c r="BE176"/>
  <c r="BE186"/>
  <c i="5" r="J81"/>
  <c r="BE95"/>
  <c r="BE100"/>
  <c r="BE103"/>
  <c r="BE114"/>
  <c i="2" r="BE168"/>
  <c r="BE177"/>
  <c r="BE179"/>
  <c i="3" r="BE111"/>
  <c r="BE126"/>
  <c r="BE127"/>
  <c i="4" r="J83"/>
  <c r="BE98"/>
  <c r="BE99"/>
  <c r="BE112"/>
  <c r="BE126"/>
  <c r="BE130"/>
  <c i="5" r="BE90"/>
  <c i="2" r="J83"/>
  <c r="BE160"/>
  <c r="BE170"/>
  <c r="BE184"/>
  <c i="3" r="E48"/>
  <c r="BE117"/>
  <c r="BE125"/>
  <c r="BE130"/>
  <c r="BE180"/>
  <c i="4" r="J55"/>
  <c r="BE100"/>
  <c i="5" r="J55"/>
  <c r="BE146"/>
  <c r="BE167"/>
  <c r="BE176"/>
  <c r="BE185"/>
  <c r="BE207"/>
  <c i="2" r="BE105"/>
  <c r="BE140"/>
  <c r="BE169"/>
  <c r="BE182"/>
  <c i="3" r="BE156"/>
  <c r="BE160"/>
  <c r="BE170"/>
  <c r="BE171"/>
  <c r="BE173"/>
  <c i="4" r="BE90"/>
  <c r="BE95"/>
  <c r="BE123"/>
  <c r="BE125"/>
  <c i="5" r="BE121"/>
  <c r="BE152"/>
  <c r="BE158"/>
  <c r="BE164"/>
  <c r="BE172"/>
  <c r="BE180"/>
  <c r="BE183"/>
  <c r="BE188"/>
  <c r="BE191"/>
  <c r="BE215"/>
  <c r="BE218"/>
  <c r="BE224"/>
  <c r="BE229"/>
  <c i="2" r="E48"/>
  <c r="BE95"/>
  <c r="BE100"/>
  <c r="BE103"/>
  <c r="BE108"/>
  <c r="BE112"/>
  <c r="BE113"/>
  <c r="BE130"/>
  <c r="BE131"/>
  <c r="BE146"/>
  <c r="BE151"/>
  <c r="BE152"/>
  <c r="BE154"/>
  <c i="3" r="BE135"/>
  <c r="BE151"/>
  <c i="4" r="BE107"/>
  <c r="BE128"/>
  <c r="BE159"/>
  <c r="BE167"/>
  <c i="5" r="BE116"/>
  <c r="BE119"/>
  <c r="BE131"/>
  <c r="BE136"/>
  <c r="BE143"/>
  <c r="BE197"/>
  <c i="2" r="BE111"/>
  <c r="BE149"/>
  <c i="3" r="J54"/>
  <c r="BE104"/>
  <c r="BE106"/>
  <c r="BE107"/>
  <c r="BE110"/>
  <c r="BE132"/>
  <c r="BE137"/>
  <c r="BE140"/>
  <c r="BE144"/>
  <c r="BE148"/>
  <c r="BE150"/>
  <c i="4" r="BE132"/>
  <c r="BE158"/>
  <c r="BE179"/>
  <c r="BK137"/>
  <c r="J137"/>
  <c r="J64"/>
  <c i="5" r="BE106"/>
  <c r="BE138"/>
  <c r="BE140"/>
  <c r="BE144"/>
  <c r="BE147"/>
  <c r="BE169"/>
  <c r="BE205"/>
  <c r="BE232"/>
  <c i="2" r="BE109"/>
  <c r="BE116"/>
  <c r="BE118"/>
  <c r="BE119"/>
  <c r="BE120"/>
  <c r="BE123"/>
  <c r="BE124"/>
  <c r="BE126"/>
  <c r="BE127"/>
  <c r="BE128"/>
  <c r="BE129"/>
  <c r="BE132"/>
  <c r="BE133"/>
  <c r="BE134"/>
  <c r="BE135"/>
  <c r="BE138"/>
  <c r="BE141"/>
  <c r="BE172"/>
  <c i="3" r="BE89"/>
  <c r="BE102"/>
  <c r="BE129"/>
  <c r="BE175"/>
  <c r="BE177"/>
  <c r="BE187"/>
  <c i="4" r="BE103"/>
  <c r="BE105"/>
  <c r="BE134"/>
  <c r="BE146"/>
  <c r="BE172"/>
  <c i="5" r="BE92"/>
  <c r="BE108"/>
  <c r="BE118"/>
  <c r="BE124"/>
  <c r="BE129"/>
  <c r="BE134"/>
  <c r="BE142"/>
  <c r="BE145"/>
  <c r="BE149"/>
  <c r="BE150"/>
  <c r="BE151"/>
  <c r="BE154"/>
  <c r="BE156"/>
  <c r="BE161"/>
  <c r="BE170"/>
  <c r="BE174"/>
  <c r="BE178"/>
  <c r="BE194"/>
  <c r="BE199"/>
  <c r="BE201"/>
  <c r="BE203"/>
  <c r="BE209"/>
  <c r="BE211"/>
  <c r="BE213"/>
  <c r="BE221"/>
  <c r="BE226"/>
  <c r="BE231"/>
  <c r="BE235"/>
  <c i="6" r="E48"/>
  <c r="J52"/>
  <c r="J54"/>
  <c r="F55"/>
  <c r="J55"/>
  <c r="BE86"/>
  <c r="BE87"/>
  <c r="BE89"/>
  <c r="BE91"/>
  <c i="2" r="F34"/>
  <c i="1" r="BA55"/>
  <c i="3" r="F36"/>
  <c i="1" r="BC56"/>
  <c i="5" r="F34"/>
  <c i="1" r="BA58"/>
  <c i="3" r="F35"/>
  <c i="1" r="BB56"/>
  <c i="5" r="F35"/>
  <c i="1" r="BB58"/>
  <c i="6" r="J34"/>
  <c i="1" r="AW59"/>
  <c i="5" r="J34"/>
  <c i="1" r="AW58"/>
  <c i="2" r="J34"/>
  <c i="1" r="AW55"/>
  <c i="4" r="F36"/>
  <c i="1" r="BC57"/>
  <c i="6" r="F37"/>
  <c i="1" r="BD59"/>
  <c i="4" r="F34"/>
  <c i="1" r="BA57"/>
  <c i="3" r="F34"/>
  <c i="1" r="BA56"/>
  <c i="6" r="F34"/>
  <c i="1" r="BA59"/>
  <c i="2" r="F37"/>
  <c i="1" r="BD55"/>
  <c i="4" r="J34"/>
  <c i="1" r="AW57"/>
  <c i="6" r="F36"/>
  <c i="1" r="BC59"/>
  <c i="2" r="F36"/>
  <c i="1" r="BC55"/>
  <c i="2" r="F35"/>
  <c i="1" r="BB55"/>
  <c i="6" r="F35"/>
  <c i="1" r="BB59"/>
  <c i="4" r="F37"/>
  <c i="1" r="BD57"/>
  <c i="3" r="J34"/>
  <c i="1" r="AW56"/>
  <c i="5" r="F37"/>
  <c i="1" r="BD58"/>
  <c i="5" r="F36"/>
  <c i="1" r="BC58"/>
  <c i="3" r="F37"/>
  <c i="1" r="BD56"/>
  <c i="4" r="F35"/>
  <c i="1" r="BB57"/>
  <c i="3" l="1" r="R87"/>
  <c r="R86"/>
  <c i="5" r="P88"/>
  <c r="P87"/>
  <c i="1" r="AU58"/>
  <c i="5" r="T88"/>
  <c r="T87"/>
  <c i="4" r="R88"/>
  <c r="R87"/>
  <c i="5" r="R88"/>
  <c r="R87"/>
  <c r="BK88"/>
  <c r="J88"/>
  <c r="J60"/>
  <c i="3" r="P86"/>
  <c i="1" r="AU56"/>
  <c i="2" r="P88"/>
  <c r="P87"/>
  <c i="1" r="AU55"/>
  <c i="4" r="P88"/>
  <c r="P87"/>
  <c i="1" r="AU57"/>
  <c i="3" r="T87"/>
  <c r="T86"/>
  <c i="4" r="BK88"/>
  <c r="BK87"/>
  <c r="J87"/>
  <c i="3" r="BK87"/>
  <c r="BK86"/>
  <c r="J86"/>
  <c i="5" r="J89"/>
  <c r="J61"/>
  <c i="2" r="BK88"/>
  <c r="BK87"/>
  <c r="J87"/>
  <c i="6" r="BK84"/>
  <c r="J84"/>
  <c r="J61"/>
  <c i="1" r="BC54"/>
  <c r="W32"/>
  <c i="2" r="J33"/>
  <c i="1" r="AV55"/>
  <c r="AT55"/>
  <c i="6" r="F33"/>
  <c i="1" r="AZ59"/>
  <c i="5" r="F33"/>
  <c i="1" r="AZ58"/>
  <c i="3" r="F33"/>
  <c i="1" r="AZ56"/>
  <c i="2" r="J30"/>
  <c i="1" r="AG55"/>
  <c r="BA54"/>
  <c r="AW54"/>
  <c r="AK30"/>
  <c i="3" r="J33"/>
  <c i="1" r="AV56"/>
  <c r="AT56"/>
  <c i="6" r="J33"/>
  <c i="1" r="AV59"/>
  <c r="AT59"/>
  <c i="2" r="F33"/>
  <c i="1" r="AZ55"/>
  <c r="BD54"/>
  <c r="W33"/>
  <c i="4" r="J33"/>
  <c i="1" r="AV57"/>
  <c r="AT57"/>
  <c i="4" r="F33"/>
  <c i="1" r="AZ57"/>
  <c r="BB54"/>
  <c r="W31"/>
  <c i="5" r="J33"/>
  <c i="1" r="AV58"/>
  <c r="AT58"/>
  <c i="4" r="J30"/>
  <c i="1" r="AG57"/>
  <c i="3" r="J30"/>
  <c i="1" r="AG56"/>
  <c i="3" l="1" r="J39"/>
  <c i="2" r="J39"/>
  <c i="4" r="J39"/>
  <c r="J88"/>
  <c r="J60"/>
  <c r="J59"/>
  <c i="2" r="J59"/>
  <c r="J88"/>
  <c r="J60"/>
  <c i="3" r="J59"/>
  <c r="J87"/>
  <c r="J60"/>
  <c i="5" r="BK87"/>
  <c r="J87"/>
  <c i="6" r="BK82"/>
  <c r="J82"/>
  <c r="J59"/>
  <c i="1" r="AN57"/>
  <c r="AN56"/>
  <c r="AN55"/>
  <c r="AZ54"/>
  <c r="W29"/>
  <c r="AU54"/>
  <c r="AX54"/>
  <c i="5" r="J30"/>
  <c i="1" r="AG58"/>
  <c r="AN58"/>
  <c r="W30"/>
  <c r="AY54"/>
  <c i="5" l="1" r="J39"/>
  <c r="J59"/>
  <c i="1" r="AV54"/>
  <c r="AK29"/>
  <c i="6" r="J30"/>
  <c i="1" r="AG59"/>
  <c r="AN59"/>
  <c i="6" l="1" r="J39"/>
  <c i="1" r="AT54"/>
  <c r="AG54"/>
  <c l="1" r="AN54"/>
  <c r="AK26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<sst xmlns="http://schemas.openxmlformats.org/spreadsheetml/2006/main">
  <si>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</si>
  <si>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</si>
  <si>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</si>
  <si>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</si>
  <si>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</si>
  <si>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{30d1e329-0203-4525-8c31-b131329748df}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</si>
  <si>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</si>
  <si>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</si>
  <si>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</si>
  <si>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</si>
  <si>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</si>
  <si>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0,001</t>
  </si>
  <si>
    <t>Kód:</t>
  </si>
  <si>
    <t>2025012</t>
  </si>
  <si>
    <t>Stavba:</t>
  </si>
  <si>
    <t>Oprava komunikací v lokalitě Komenského</t>
  </si>
  <si>
    <t>KSO:</t>
  </si>
  <si>
    <t/>
  </si>
  <si>
    <t>CC-CZ:</t>
  </si>
  <si>
    <t>Místo:</t>
  </si>
  <si>
    <t>Šternberk</t>
  </si>
  <si>
    <t>Datum:</t>
  </si>
  <si>
    <t>21. 11. 2025</t>
  </si>
  <si>
    <t>Zadavatel:</t>
  </si>
  <si>
    <t>IČ:</t>
  </si>
  <si>
    <t>00299529</t>
  </si>
  <si>
    <t>Město Šternberk</t>
  </si>
  <si>
    <t>DIČ:</t>
  </si>
  <si>
    <t>CZ00299529</t>
  </si>
  <si>
    <t>Zhotovitel:</t>
  </si>
  <si>
    <t xml:space="preserve"> 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</si>
  <si>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</si>
  <si>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</si>
  <si>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</si>
  <si>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</si>
  <si>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</si>
  <si>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</si>
  <si>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</si>
  <si>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</si>
  <si>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</si>
  <si>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</si>
  <si>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</si>
  <si>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</si>
  <si>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</si>
  <si>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</si>
  <si>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</si>
  <si>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</si>
  <si>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</si>
  <si>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</si>
  <si>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</si>
  <si>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</si>
  <si>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</si>
  <si>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</si>
  <si>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</si>
  <si>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</si>
  <si>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</si>
  <si>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</si>
  <si>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</si>
  <si>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</si>
  <si>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</si>
  <si>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</si>
  <si>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</si>
  <si>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</si>
  <si>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</si>
  <si>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</si>
  <si>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</si>
  <si>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</si>
  <si>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</si>
  <si>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</si>
  <si>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</si>
  <si>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</si>
  <si>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</si>
  <si>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</si>
  <si>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</si>
  <si>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</si>
  <si>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</si>
  <si>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Komenského - úsek č.1</t>
  </si>
  <si>
    <t>STA</t>
  </si>
  <si>
    <t>1</t>
  </si>
  <si>
    <t>{73ad98d7-60a6-4f12-84ec-275b087c8096}</t>
  </si>
  <si>
    <t>2</t>
  </si>
  <si>
    <t>SO 02</t>
  </si>
  <si>
    <t>Komenského - úsek č.2</t>
  </si>
  <si>
    <t>{5f6217cb-9d36-40de-8f41-2777e5203fc6}</t>
  </si>
  <si>
    <t>SO 04</t>
  </si>
  <si>
    <t>Havlíčkova</t>
  </si>
  <si>
    <t>{a8b2eb86-d7b9-41bb-b08b-216b6c3d216d}</t>
  </si>
  <si>
    <t>SO 05</t>
  </si>
  <si>
    <t>Palouková</t>
  </si>
  <si>
    <t>{167f4ea2-68ab-4d55-8da9-db734d399b7d}</t>
  </si>
  <si>
    <t>SO 100</t>
  </si>
  <si>
    <t>VON</t>
  </si>
  <si>
    <t>{ad22f923-0733-404f-9760-8f39c4c08153}</t>
  </si>
  <si>
    <t>KRYCÍ LIST SOUPISU PRACÍ</t>
  </si>
  <si>
    <t>Objekt:</t>
  </si>
  <si>
    <t>SO 01 - Komenského - úsek č.1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</si>
  <si>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</si>
  <si>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</si>
  <si>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</si>
  <si>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</si>
  <si>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</si>
  <si>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</si>
  <si>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57 -  Kryty pozemních komunikací letišť a ploch z kameniva nebo živičné</t>
  </si>
  <si>
    <t xml:space="preserve">    59 - Kryty pozemních komunikací, letišť a ploch dlážděné   </t>
  </si>
  <si>
    <t xml:space="preserve">    81 -  Potrubí z trub betonových</t>
  </si>
  <si>
    <t xml:space="preserve">    9 - Ostatní konstrukce a práce, bourání</t>
  </si>
  <si>
    <t xml:space="preserve">    96 - Bourání konstrukcí</t>
  </si>
  <si>
    <t>SAN - Případná lokální sanace komunikace - účtováno dle skutečnosti (předpoklad 10%)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</si>
  <si>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</si>
  <si>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</si>
  <si>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</si>
  <si>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</si>
  <si>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</si>
  <si>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</si>
  <si>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</si>
  <si>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</si>
  <si>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</si>
  <si>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</si>
  <si>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</si>
  <si>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</si>
  <si>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</si>
  <si>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</si>
  <si>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</si>
  <si>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</si>
  <si>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</si>
  <si>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</si>
  <si>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113154513</t>
  </si>
  <si>
    <t>Frézování živičného podkladu nebo krytu s naložením hmot na dopravní prostředek plochy do 500 m2 pruhu šířky do 0,5 m, tloušťky vrstvy 50 mm</t>
  </si>
  <si>
    <t>m2</t>
  </si>
  <si>
    <t>CS ÚRS 2025 02</t>
  </si>
  <si>
    <t>4</t>
  </si>
  <si>
    <t>1822500687</t>
  </si>
  <si>
    <t>Online PSC</t>
  </si>
  <si>
    <t>https://podminky.urs.cz/item/CS_URS_2025_02/113154513</t>
  </si>
  <si>
    <t>132154101</t>
  </si>
  <si>
    <t>Hloubení zapažených rýh šířky do 800 mm strojně s urovnáním dna do předepsaného profilu a spádu v hornině třídy těžitelnosti I skupiny 1 a 2 do 20 m3</t>
  </si>
  <si>
    <t>m3</t>
  </si>
  <si>
    <t>1373696414</t>
  </si>
  <si>
    <t>https://podminky.urs.cz/item/CS_URS_2025_02/132154101</t>
  </si>
  <si>
    <t>VV</t>
  </si>
  <si>
    <t>1*0,8*1,3</t>
  </si>
  <si>
    <t>3</t>
  </si>
  <si>
    <t>162651111</t>
  </si>
  <si>
    <t>Vodorovné přemístění výkopku nebo sypaniny po suchu na obvyklém dopravním prostředku, bez naložení výkopku, avšak se složením bez rozhrnutí z horniny třídy těžitelnosti I skupiny 1 až 3 na vzdálenost přes 3 000 do 4 000 m</t>
  </si>
  <si>
    <t>CS ÚRS 2026 01</t>
  </si>
  <si>
    <t>1409174263</t>
  </si>
  <si>
    <t>https://podminky.urs.cz/item/CS_URS_2026_01/162651111</t>
  </si>
  <si>
    <t>0,594+0,08</t>
  </si>
  <si>
    <t>167151101.1</t>
  </si>
  <si>
    <t>Nakládání, skládání a překládání neulehlého výkopku nebo sypaniny strojně nakládání, množství do 100 m3, z horniny třídy těžitelnosti I, skupiny 1 až 3</t>
  </si>
  <si>
    <t>-1450345663</t>
  </si>
  <si>
    <t>5</t>
  </si>
  <si>
    <t>174101101</t>
  </si>
  <si>
    <t>Zásyp sypaninou z jakékoliv horniny strojně s uložením výkopku ve vrstvách se zhutněním jam, šachet, rýh nebo kolem objektů v těchto vykopávkách</t>
  </si>
  <si>
    <t>375247795</t>
  </si>
  <si>
    <t>6</t>
  </si>
  <si>
    <t>175111101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</si>
  <si>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</si>
  <si>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-1807621255</t>
  </si>
  <si>
    <t>https://podminky.urs.cz/item/CS_URS_2025_02/175111101</t>
  </si>
  <si>
    <t>1*0,8*0,45</t>
  </si>
  <si>
    <t>7</t>
  </si>
  <si>
    <t>M</t>
  </si>
  <si>
    <t>58337303</t>
  </si>
  <si>
    <t>štěrkopísek frakce 0/8</t>
  </si>
  <si>
    <t>t</t>
  </si>
  <si>
    <t>8</t>
  </si>
  <si>
    <t>102028475</t>
  </si>
  <si>
    <t>0,36*1,65 'Přepočtené koeficientem množství</t>
  </si>
  <si>
    <t>451572111</t>
  </si>
  <si>
    <t>Lože pod potrubí, stoky a drobné objekty v otevřeném výkopu z kameniva drobného těženého 0 až 4 mm</t>
  </si>
  <si>
    <t>1947794981</t>
  </si>
  <si>
    <t>1*0,8*0,1</t>
  </si>
  <si>
    <t>9</t>
  </si>
  <si>
    <t>871311101</t>
  </si>
  <si>
    <t>Montáž vodovodního potrubí z tvrdého PVC-U v otevřeném výkopu z tvrdého PVC s integrovaným těsněnim SDR 11/PN10 D 160 x 6,2 mm</t>
  </si>
  <si>
    <t>m</t>
  </si>
  <si>
    <t>510491278</t>
  </si>
  <si>
    <t>10</t>
  </si>
  <si>
    <t>28612001</t>
  </si>
  <si>
    <t>trubka kanalizační PVC plnostěnná třívrstvá DN 160x1000mm SN12</t>
  </si>
  <si>
    <t>-1640394244</t>
  </si>
  <si>
    <t>11</t>
  </si>
  <si>
    <t>877310310</t>
  </si>
  <si>
    <t>Montáž tvarovek na kanalizačním plastovém potrubí z PP nebo PVC-U hladkého plnostěnného kolen, víček nebo hrdlových uzávěrů DN 150</t>
  </si>
  <si>
    <t>kus</t>
  </si>
  <si>
    <t>-780153021</t>
  </si>
  <si>
    <t>https://podminky.urs.cz/item/CS_URS_2025_02/877310310</t>
  </si>
  <si>
    <t>28617182</t>
  </si>
  <si>
    <t>koleno kanalizační PP třívrstvé SN16 DN 150x45°</t>
  </si>
  <si>
    <t>-747894042</t>
  </si>
  <si>
    <t>13</t>
  </si>
  <si>
    <t>998276101</t>
  </si>
  <si>
    <t>Přesun hmot pro trubní vedení hloubené z trub z plastických hmot nebo sklolaminátových pro vodovody, kanalizace, teplovody, produktovody v otevřeném výkopu dopravní vzdálenost do 15 m</t>
  </si>
  <si>
    <t>-2063993383</t>
  </si>
  <si>
    <t>14</t>
  </si>
  <si>
    <t>R-096-002</t>
  </si>
  <si>
    <t>Bourání kanal vpusť</t>
  </si>
  <si>
    <t>1838608494</t>
  </si>
  <si>
    <t>P</t>
  </si>
  <si>
    <t>Poznámka k položce:_x000d_
komplet vč. likvidace</t>
  </si>
  <si>
    <t>57</t>
  </si>
  <si>
    <t xml:space="preserve"> Kryty pozemních komunikací letišť a ploch z kameniva nebo živičné</t>
  </si>
  <si>
    <t>15</t>
  </si>
  <si>
    <t>572531132</t>
  </si>
  <si>
    <t>Vyspravení trhlin dosavadního krytu asfaltovou sanační hmotou oprava trhlin šířky přes 40 do 50 mm</t>
  </si>
  <si>
    <t>1354670737</t>
  </si>
  <si>
    <t>Poznámka k položce:_x000d_
předpoklad</t>
  </si>
  <si>
    <t>16</t>
  </si>
  <si>
    <t>573211109</t>
  </si>
  <si>
    <t>Postřik spojovací PS bez posypu kamenivem z asfaltu silničního, v množství 0,50 kg/m2</t>
  </si>
  <si>
    <t>705339891</t>
  </si>
  <si>
    <t>17</t>
  </si>
  <si>
    <t>577144121</t>
  </si>
  <si>
    <t>Asfaltový beton vrstva obrusná ACO 11 z nemodifikovaného asfaltu s rozprostřením a se zhutněním ACO 11+ v pruhu šířky přes 3 m, po zhutnění tl. 50 mm</t>
  </si>
  <si>
    <t>1566740299</t>
  </si>
  <si>
    <t>18</t>
  </si>
  <si>
    <t>998225111</t>
  </si>
  <si>
    <t>Přesun hmot pro komunikace s krytem z kameniva, monolitickým betonovým nebo živičným dopravní vzdálenost do 200 m jakékoliv délky objektu</t>
  </si>
  <si>
    <t>649254859</t>
  </si>
  <si>
    <t>59</t>
  </si>
  <si>
    <t xml:space="preserve">Kryty pozemních komunikací, letišť a ploch dlážděné   </t>
  </si>
  <si>
    <t>81</t>
  </si>
  <si>
    <t xml:space="preserve"> Potrubí z trub betonových</t>
  </si>
  <si>
    <t>19</t>
  </si>
  <si>
    <t>452112112</t>
  </si>
  <si>
    <t>Osazení betonových dílců prstenců nebo rámů pod poklopy a mříže do malty, výšky do 100 mm</t>
  </si>
  <si>
    <t>-1323967168</t>
  </si>
  <si>
    <t>20</t>
  </si>
  <si>
    <t>895941302</t>
  </si>
  <si>
    <t>Osazení vpusti uliční z betonových dílců DN 450 dno s kalištěm</t>
  </si>
  <si>
    <t>975837089</t>
  </si>
  <si>
    <t>https://podminky.urs.cz/item/CS_URS_2025_02/895941302</t>
  </si>
  <si>
    <t>895941314</t>
  </si>
  <si>
    <t>Osazení vpusti uliční z betonových dílců DN 450 skruž horní 570 mm</t>
  </si>
  <si>
    <t>-486922403</t>
  </si>
  <si>
    <t>22</t>
  </si>
  <si>
    <t>895941331</t>
  </si>
  <si>
    <t>Osazení vpusti uliční z betonových dílců DN 450 skruž průběžná s výtokem</t>
  </si>
  <si>
    <t>1514190713</t>
  </si>
  <si>
    <t>23</t>
  </si>
  <si>
    <t>59223858</t>
  </si>
  <si>
    <t>skruž betonová horní pro uliční vpusť 450x570x50mm</t>
  </si>
  <si>
    <t>-1574466303</t>
  </si>
  <si>
    <t>24</t>
  </si>
  <si>
    <t>59223854</t>
  </si>
  <si>
    <t>skruž betonová s odtokem 150mm PVC pro uliční vpusť 450x350x50mm</t>
  </si>
  <si>
    <t>1731192463</t>
  </si>
  <si>
    <t>25</t>
  </si>
  <si>
    <t>59224470</t>
  </si>
  <si>
    <t>vpusť uliční DN 500 kaliště vysoké 500/525x65mm</t>
  </si>
  <si>
    <t>1890854197</t>
  </si>
  <si>
    <t>26</t>
  </si>
  <si>
    <t>59224469</t>
  </si>
  <si>
    <t>vpusť uliční DN 500 kaliště nízké 500/225x65mm</t>
  </si>
  <si>
    <t>-511681315</t>
  </si>
  <si>
    <t>27</t>
  </si>
  <si>
    <t>59223864</t>
  </si>
  <si>
    <t>prstenec pro uliční vpusť vyrovnávací betonový 390x60x130mm</t>
  </si>
  <si>
    <t>-1329734542</t>
  </si>
  <si>
    <t>28</t>
  </si>
  <si>
    <t>899204112</t>
  </si>
  <si>
    <t>Osazení mříží litinových včetně rámů a košů na bahno pro třídu zatížení D400, E600</t>
  </si>
  <si>
    <t>-1082511131</t>
  </si>
  <si>
    <t>29</t>
  </si>
  <si>
    <t>59223871</t>
  </si>
  <si>
    <t>koš vysoký pro uliční vpusti žárově Pz plech pro rám 500/500mm</t>
  </si>
  <si>
    <t>650222098</t>
  </si>
  <si>
    <t>30</t>
  </si>
  <si>
    <t>59224481</t>
  </si>
  <si>
    <t>mříž vtoková s rámem pro uliční vpusť 500x500, zatížení 40 tun</t>
  </si>
  <si>
    <t>-1356476153</t>
  </si>
  <si>
    <t>31</t>
  </si>
  <si>
    <t>899331111</t>
  </si>
  <si>
    <t>Výšková úprava uličního vstupu nebo vpusti do 200 mm zvýšením poklopu</t>
  </si>
  <si>
    <t>-647692830</t>
  </si>
  <si>
    <t>Ostatní konstrukce a práce, bourání</t>
  </si>
  <si>
    <t>32</t>
  </si>
  <si>
    <t>916241213</t>
  </si>
  <si>
    <t>Osazení obrubníku kamenného se zřízením lože, s vyplněním a zatřením spár cementovou maltou stojatého s boční opěrou z betonu prostého, do lože z betonu prostého</t>
  </si>
  <si>
    <t>1406328809</t>
  </si>
  <si>
    <t>https://podminky.urs.cz/item/CS_URS_2025_02/916241213</t>
  </si>
  <si>
    <t>33</t>
  </si>
  <si>
    <t>916111123</t>
  </si>
  <si>
    <t>Osazení silniční obruby z dlažebních kostek v jedné řadě s ložem tl. přes 50 do 100 mm, s vyplněním a zatřením spár cementovou maltou z drobných kostek s boční opěrou z betonu prostého, do lože z betonu prostého téže značky</t>
  </si>
  <si>
    <t>224600077</t>
  </si>
  <si>
    <t>34</t>
  </si>
  <si>
    <t>916991121</t>
  </si>
  <si>
    <t>Lože pod obrubníky, krajníky nebo obruby z dlažebních kostek z betonu prostého</t>
  </si>
  <si>
    <t>-1007448461</t>
  </si>
  <si>
    <t>272*0,2*0,05</t>
  </si>
  <si>
    <t>35</t>
  </si>
  <si>
    <t>919735111</t>
  </si>
  <si>
    <t>Řezání stávajícího živičného krytu nebo podkladu hloubky do 50 mm</t>
  </si>
  <si>
    <t>1003564908</t>
  </si>
  <si>
    <t>https://podminky.urs.cz/item/CS_URS_2025_02/919735111</t>
  </si>
  <si>
    <t>6,07+12,34</t>
  </si>
  <si>
    <t>36</t>
  </si>
  <si>
    <t>979024443</t>
  </si>
  <si>
    <t>Očištění vybouraných prvků komunikací od spojovacího materiálu s odklizením a uložením očištěných hmot a spojovacího materiálu na skládku na vzdálenost do 10 m obrubníků a krajníků, vybouraných z jakéhokoliv lože a s jakoukoliv výplní spár silničních</t>
  </si>
  <si>
    <t>766356831</t>
  </si>
  <si>
    <t>https://podminky.urs.cz/item/CS_URS_2025_02/979024443</t>
  </si>
  <si>
    <t>96</t>
  </si>
  <si>
    <t>Bourání konstrukcí</t>
  </si>
  <si>
    <t>37</t>
  </si>
  <si>
    <t>113202111</t>
  </si>
  <si>
    <t>Vytrhání obrub s vybouráním lože, s přemístěním hmot na skládku na vzdálenost do 3 m nebo s naložením na dopravní prostředek z krajníků nebo obrubníků stojatých</t>
  </si>
  <si>
    <t>1370858527</t>
  </si>
  <si>
    <t>2*136</t>
  </si>
  <si>
    <t>38</t>
  </si>
  <si>
    <t>919112213</t>
  </si>
  <si>
    <t>Řezání dilatačních spár v živičném krytu vytvoření komůrky pro těsnící zálivku šířky 10 mm, hloubky 25 mm</t>
  </si>
  <si>
    <t>-1356334210</t>
  </si>
  <si>
    <t>39</t>
  </si>
  <si>
    <t>919121213</t>
  </si>
  <si>
    <t>Utěsnění dilatačních spár zálivkou za studena v cementobetonovém nebo živičném krytu včetně adhezního nátěru bez těsnicího profilu pod zálivkou, pro komůrky šířky 10 mm, hloubky 25 mm</t>
  </si>
  <si>
    <t>-2029002149</t>
  </si>
  <si>
    <t>40</t>
  </si>
  <si>
    <t>997221551</t>
  </si>
  <si>
    <t>Vodorovná doprava suti bez naložení, ale se složením a s hrubým urovnáním ze sypkých materiálů, na vzdálenost do 1 km</t>
  </si>
  <si>
    <t>324666566</t>
  </si>
  <si>
    <t>41</t>
  </si>
  <si>
    <t>997221559</t>
  </si>
  <si>
    <t>Vodorovná doprava suti bez naložení, ale se složením a s hrubým urovnáním ze sypkých materiálů, na vzdálenost Příplatek k ceně za každý další započatý 1 km přes 1 km</t>
  </si>
  <si>
    <t>-802619620</t>
  </si>
  <si>
    <t>69,96*3 'Přepočtené koeficientem množství</t>
  </si>
  <si>
    <t>42</t>
  </si>
  <si>
    <t>997221611</t>
  </si>
  <si>
    <t>Nakládání na dopravní prostředky pro vodorovnou dopravu suti</t>
  </si>
  <si>
    <t>680318592</t>
  </si>
  <si>
    <t>https://podminky.urs.cz/item/CS_URS_2025_02/997221611</t>
  </si>
  <si>
    <t>43</t>
  </si>
  <si>
    <t>997221873</t>
  </si>
  <si>
    <t>Poplatek za uložení stavebního odpadu na recyklační skládce (skládkovné) zeminy a kamení zatříděného do Katalogu odpadů pod kódem 17 05 04</t>
  </si>
  <si>
    <t>2064824007</t>
  </si>
  <si>
    <t>55,76*0,2+0,674*1,823</t>
  </si>
  <si>
    <t>44</t>
  </si>
  <si>
    <t>997221875</t>
  </si>
  <si>
    <t>Poplatek za uložení stavebního odpadu na recyklační skládce (skládkovné) asfaltového bez obsahu dehtu zatříděného do Katalogu odpadů pod kódem 17 03 02</t>
  </si>
  <si>
    <t>1800006382</t>
  </si>
  <si>
    <t>SAN</t>
  </si>
  <si>
    <t>Případná lokální sanace komunikace - účtováno dle skutečnosti (předpoklad 10%)</t>
  </si>
  <si>
    <t>45</t>
  </si>
  <si>
    <t>113107341</t>
  </si>
  <si>
    <t>Odstranění podkladů nebo krytů strojně plochy jednotlivě do 50 m2 s přemístěním hmot na skládku na vzdálenost do 3 m nebo s naložením na dopravní prostředek živičných, o tl. vrstvy do 50 mm</t>
  </si>
  <si>
    <t>-1939394485</t>
  </si>
  <si>
    <t>https://podminky.urs.cz/item/CS_URS_2025_02/113107341</t>
  </si>
  <si>
    <t>46</t>
  </si>
  <si>
    <t>122151503</t>
  </si>
  <si>
    <t>Odkopávky a prokopávky zapažené strojně v hornině třídy těžitelnosti I skupiny 1 a 2 přes 50 do 100 m3</t>
  </si>
  <si>
    <t>-1443593857</t>
  </si>
  <si>
    <t>https://podminky.urs.cz/item/CS_URS_2025_02/122151503</t>
  </si>
  <si>
    <t>50,05*0,3</t>
  </si>
  <si>
    <t>47</t>
  </si>
  <si>
    <t>162551108</t>
  </si>
  <si>
    <t>Vodorovné přemístění výkopku nebo sypaniny po suchu na obvyklém dopravním prostředku, bez naložení výkopku, avšak se složením bez rozhrnutí z horniny třídy těžitelnosti I skupiny 1 až 3 na vzdálenost přes 2 500 do 3 000 m</t>
  </si>
  <si>
    <t>2039070752</t>
  </si>
  <si>
    <t>48</t>
  </si>
  <si>
    <t>167151101</t>
  </si>
  <si>
    <t>-1871488965</t>
  </si>
  <si>
    <t>49</t>
  </si>
  <si>
    <t>181152302</t>
  </si>
  <si>
    <t>Úprava pláně na stavbách silnic a dálnic strojně v zářezech mimo skalních se zhutněním</t>
  </si>
  <si>
    <t>-981866850</t>
  </si>
  <si>
    <t>https://podminky.urs.cz/item/CS_URS_2025_02/181152302</t>
  </si>
  <si>
    <t>50</t>
  </si>
  <si>
    <t>213141111</t>
  </si>
  <si>
    <t>Zřízení vrstvy z geotextilie filtrační, separační, odvodňovací, ochranné, výztužné nebo protierozní v rovině nebo ve sklonu do 1:5, šířky do 3 m</t>
  </si>
  <si>
    <t>389577525</t>
  </si>
  <si>
    <t>51</t>
  </si>
  <si>
    <t>69311081</t>
  </si>
  <si>
    <t>geotextilie netkaná separační, ochranná, filtrační, drenážní PES 300g/m2</t>
  </si>
  <si>
    <t>1608034563</t>
  </si>
  <si>
    <t>50,05*1,1 'Přepočtené koeficientem množství</t>
  </si>
  <si>
    <t>52</t>
  </si>
  <si>
    <t>564871116</t>
  </si>
  <si>
    <t>Podklad ze štěrkodrti ŠD s rozprostřením a zhutněním plochy přes 100 m2, po zhutnění tl. 300 mm</t>
  </si>
  <si>
    <t>1775774833</t>
  </si>
  <si>
    <t>https://podminky.urs.cz/item/CS_URS_2025_02/564871116</t>
  </si>
  <si>
    <t>53</t>
  </si>
  <si>
    <t>573111111</t>
  </si>
  <si>
    <t>Postřik infiltrační PI z asfaltu silničního s posypem kamenivem, v množství 0,60 kg/m2</t>
  </si>
  <si>
    <t>1602200282</t>
  </si>
  <si>
    <t>https://podminky.urs.cz/item/CS_URS_2025_02/573111111</t>
  </si>
  <si>
    <t>54</t>
  </si>
  <si>
    <t>577145112</t>
  </si>
  <si>
    <t>Asfaltový beton vrstva ložní ACL 16 z nemodifikovaného asfaltu s rozprostřením a zhutněním ACL 16 + v pruhu šířky do 3 m, po zhutnění tl. 50 mm</t>
  </si>
  <si>
    <t>1153853121</t>
  </si>
  <si>
    <t>https://podminky.urs.cz/item/CS_URS_2025_02/577145112</t>
  </si>
  <si>
    <t>55</t>
  </si>
  <si>
    <t>91588344</t>
  </si>
  <si>
    <t>56</t>
  </si>
  <si>
    <t>1686129951</t>
  </si>
  <si>
    <t>1,635*3 'Přepočtené koeficientem množství</t>
  </si>
  <si>
    <t>182963598</t>
  </si>
  <si>
    <t>58</t>
  </si>
  <si>
    <t>855146554</t>
  </si>
  <si>
    <t>15,015*1,823</t>
  </si>
  <si>
    <t>-1360774481</t>
  </si>
  <si>
    <t>60</t>
  </si>
  <si>
    <t>-98468713</t>
  </si>
  <si>
    <t>SO 02 - Komenského - úsek č.2</t>
  </si>
  <si>
    <t>307712094</t>
  </si>
  <si>
    <t>251160675</t>
  </si>
  <si>
    <t>3*0,8*1,3</t>
  </si>
  <si>
    <t>629797608</t>
  </si>
  <si>
    <t>1,08+0,24</t>
  </si>
  <si>
    <t>1975419754</t>
  </si>
  <si>
    <t>1047355274</t>
  </si>
  <si>
    <t>1510154683</t>
  </si>
  <si>
    <t>3*0,8*0,45</t>
  </si>
  <si>
    <t>527793508</t>
  </si>
  <si>
    <t>1,08*1,65 'Přepočtené koeficientem množství</t>
  </si>
  <si>
    <t>1437244400</t>
  </si>
  <si>
    <t>3*0,8*0,1</t>
  </si>
  <si>
    <t>363645216</t>
  </si>
  <si>
    <t>-113280908</t>
  </si>
  <si>
    <t>1849180817</t>
  </si>
  <si>
    <t>-1459551347</t>
  </si>
  <si>
    <t>390542526</t>
  </si>
  <si>
    <t>7185215</t>
  </si>
  <si>
    <t>-464626362</t>
  </si>
  <si>
    <t>58559121</t>
  </si>
  <si>
    <t>-1392930541</t>
  </si>
  <si>
    <t>858842493</t>
  </si>
  <si>
    <t>-1222218245</t>
  </si>
  <si>
    <t>1718891696</t>
  </si>
  <si>
    <t>2130527155</t>
  </si>
  <si>
    <t>965351940</t>
  </si>
  <si>
    <t>1279611854</t>
  </si>
  <si>
    <t>1450202237</t>
  </si>
  <si>
    <t>723504878</t>
  </si>
  <si>
    <t>1285431080</t>
  </si>
  <si>
    <t>2015289776</t>
  </si>
  <si>
    <t>1826241478</t>
  </si>
  <si>
    <t>1041337542</t>
  </si>
  <si>
    <t>-301881367</t>
  </si>
  <si>
    <t>1936760272</t>
  </si>
  <si>
    <t>899431111</t>
  </si>
  <si>
    <t>Výšková úprava uličního vstupu nebo vpusti do 200 mm zvýšením krycího hrnce, šoupěte nebo hydrantu bez úpravy armatur</t>
  </si>
  <si>
    <t>1273899172</t>
  </si>
  <si>
    <t>1973826835</t>
  </si>
  <si>
    <t>-1138882690</t>
  </si>
  <si>
    <t>-1583618268</t>
  </si>
  <si>
    <t>451,68*0,2*0,05</t>
  </si>
  <si>
    <t>-885754347</t>
  </si>
  <si>
    <t>-1526197458</t>
  </si>
  <si>
    <t>451,68*2</t>
  </si>
  <si>
    <t>-1027468288</t>
  </si>
  <si>
    <t>-439853751</t>
  </si>
  <si>
    <t>2077351606</t>
  </si>
  <si>
    <t>-1846877996</t>
  </si>
  <si>
    <t>1545294722</t>
  </si>
  <si>
    <t>201,44*3 'Přepočtené koeficientem množství</t>
  </si>
  <si>
    <t>-1249131103</t>
  </si>
  <si>
    <t>1195745286</t>
  </si>
  <si>
    <t>1,32*1,823+185,189*0,2</t>
  </si>
  <si>
    <t>-670995077</t>
  </si>
  <si>
    <t>1022142918</t>
  </si>
  <si>
    <t>-979035593</t>
  </si>
  <si>
    <t>140,87*0,3</t>
  </si>
  <si>
    <t>1918557437</t>
  </si>
  <si>
    <t>-498748787</t>
  </si>
  <si>
    <t>1960216496</t>
  </si>
  <si>
    <t>2058411401</t>
  </si>
  <si>
    <t>-812805276</t>
  </si>
  <si>
    <t>140,87*1,1 'Přepočtené koeficientem množství</t>
  </si>
  <si>
    <t>583444855</t>
  </si>
  <si>
    <t>54496414</t>
  </si>
  <si>
    <t>-2035241800</t>
  </si>
  <si>
    <t>-47979876</t>
  </si>
  <si>
    <t>83764678</t>
  </si>
  <si>
    <t>13,805*3 'Přepočtené koeficientem množství</t>
  </si>
  <si>
    <t>-255402579</t>
  </si>
  <si>
    <t>-1711864516</t>
  </si>
  <si>
    <t>42,261*1,823</t>
  </si>
  <si>
    <t>-952943474</t>
  </si>
  <si>
    <t>61</t>
  </si>
  <si>
    <t>-924563396</t>
  </si>
  <si>
    <t>SO 04 - Havlíčkova</t>
  </si>
  <si>
    <t>SAN - Případná lokální sanace komunikace - účtováno dle skutečnosti (předpoklad 30%)</t>
  </si>
  <si>
    <t>SAN_2 - Oprava jednořádku z kostek (cca 20% celkové délky)</t>
  </si>
  <si>
    <t>-1215052857</t>
  </si>
  <si>
    <t>-1955973559</t>
  </si>
  <si>
    <t>4*0,8*1,3</t>
  </si>
  <si>
    <t>-963377040</t>
  </si>
  <si>
    <t>1,44+0,32</t>
  </si>
  <si>
    <t>910127604</t>
  </si>
  <si>
    <t>-1260172449</t>
  </si>
  <si>
    <t>720967691</t>
  </si>
  <si>
    <t>4*0,8*0,45</t>
  </si>
  <si>
    <t>-30317006</t>
  </si>
  <si>
    <t>1,44*1,65 'Přepočtené koeficientem množství</t>
  </si>
  <si>
    <t>-279146358</t>
  </si>
  <si>
    <t>4*0,8*0,1</t>
  </si>
  <si>
    <t>-437581227</t>
  </si>
  <si>
    <t>21517</t>
  </si>
  <si>
    <t>1340813399</t>
  </si>
  <si>
    <t>1453188253</t>
  </si>
  <si>
    <t>961659030</t>
  </si>
  <si>
    <t>1326427225</t>
  </si>
  <si>
    <t>531331165</t>
  </si>
  <si>
    <t>45454347</t>
  </si>
  <si>
    <t>-698587679</t>
  </si>
  <si>
    <t>-855952745</t>
  </si>
  <si>
    <t>762057856</t>
  </si>
  <si>
    <t>-1503540062</t>
  </si>
  <si>
    <t>1286292305</t>
  </si>
  <si>
    <t>1478365193</t>
  </si>
  <si>
    <t>2056364380</t>
  </si>
  <si>
    <t>-1830556149</t>
  </si>
  <si>
    <t>-1650388769</t>
  </si>
  <si>
    <t>-1228554305</t>
  </si>
  <si>
    <t>-1346643714</t>
  </si>
  <si>
    <t>387515394</t>
  </si>
  <si>
    <t>-848816322</t>
  </si>
  <si>
    <t>-296603641</t>
  </si>
  <si>
    <t>1224951839</t>
  </si>
  <si>
    <t>308019246</t>
  </si>
  <si>
    <t>-778158727</t>
  </si>
  <si>
    <t>763302548</t>
  </si>
  <si>
    <t>-420519475</t>
  </si>
  <si>
    <t>569123652</t>
  </si>
  <si>
    <t>-149460571</t>
  </si>
  <si>
    <t>204,46*3 'Přepočtené koeficientem množství</t>
  </si>
  <si>
    <t>-1623959622</t>
  </si>
  <si>
    <t>860713322</t>
  </si>
  <si>
    <t>1,6*1,823</t>
  </si>
  <si>
    <t>-727878474</t>
  </si>
  <si>
    <t>Případná lokální sanace komunikace - účtováno dle skutečnosti (předpoklad 30%)</t>
  </si>
  <si>
    <t>-1961064103</t>
  </si>
  <si>
    <t>2090289697</t>
  </si>
  <si>
    <t>527,6*0,3</t>
  </si>
  <si>
    <t>-1594206054</t>
  </si>
  <si>
    <t>-1138147672</t>
  </si>
  <si>
    <t>-1947639183</t>
  </si>
  <si>
    <t>805465219</t>
  </si>
  <si>
    <t>559401644</t>
  </si>
  <si>
    <t>527,6*1,1 'Přepočtené koeficientem množství</t>
  </si>
  <si>
    <t>-969239916</t>
  </si>
  <si>
    <t>-1289912186</t>
  </si>
  <si>
    <t>-352403436</t>
  </si>
  <si>
    <t>-706615313</t>
  </si>
  <si>
    <t>757662981</t>
  </si>
  <si>
    <t>51,705*3 'Přepočtené koeficientem množství</t>
  </si>
  <si>
    <t>-2011480073</t>
  </si>
  <si>
    <t>1743149356</t>
  </si>
  <si>
    <t>158,28*1,823</t>
  </si>
  <si>
    <t>429335297</t>
  </si>
  <si>
    <t>1887035152</t>
  </si>
  <si>
    <t>SAN_2</t>
  </si>
  <si>
    <t>Oprava jednořádku z kostek (cca 20% celkové délky)</t>
  </si>
  <si>
    <t>-1220367367</t>
  </si>
  <si>
    <t>-479068899</t>
  </si>
  <si>
    <t>86*0,02*0,05</t>
  </si>
  <si>
    <t>1234324861</t>
  </si>
  <si>
    <t>1301049539</t>
  </si>
  <si>
    <t>SO 05 - Palouková</t>
  </si>
  <si>
    <t>SAN_2 - Oprava jednořádku z kostek (cca 10% celkové délky)</t>
  </si>
  <si>
    <t>-1236761982</t>
  </si>
  <si>
    <t>1575987471</t>
  </si>
  <si>
    <t>"1m potrubí / vpusť + tvarovky" 2*(1*1,3*0,8)</t>
  </si>
  <si>
    <t>-1162904971</t>
  </si>
  <si>
    <t>0,72+0,16</t>
  </si>
  <si>
    <t>935179986</t>
  </si>
  <si>
    <t>https://podminky.urs.cz/item/CS_URS_2025_02/167151101.1</t>
  </si>
  <si>
    <t>-879098964</t>
  </si>
  <si>
    <t>https://podminky.urs.cz/item/CS_URS_2025_02/174101101</t>
  </si>
  <si>
    <t>2,08-0,88</t>
  </si>
  <si>
    <t>-1445026801</t>
  </si>
  <si>
    <t>2*(1*0,8*0,45)</t>
  </si>
  <si>
    <t>614366997</t>
  </si>
  <si>
    <t>0,72*1,65 'Přepočtené koeficientem množství</t>
  </si>
  <si>
    <t>1428906495</t>
  </si>
  <si>
    <t>https://podminky.urs.cz/item/CS_URS_2025_02/451572111</t>
  </si>
  <si>
    <t>2*(1*0,8*0,1)</t>
  </si>
  <si>
    <t>-67348510</t>
  </si>
  <si>
    <t>https://podminky.urs.cz/item/CS_URS_2025_02/871311101</t>
  </si>
  <si>
    <t>2*1</t>
  </si>
  <si>
    <t>601282169</t>
  </si>
  <si>
    <t>-1122699669</t>
  </si>
  <si>
    <t>-840112820</t>
  </si>
  <si>
    <t>874417047</t>
  </si>
  <si>
    <t>https://podminky.urs.cz/item/CS_URS_2025_02/998276101</t>
  </si>
  <si>
    <t>1559943664</t>
  </si>
  <si>
    <t>-890732748</t>
  </si>
  <si>
    <t>https://podminky.urs.cz/item/CS_URS_2025_02/572531132</t>
  </si>
  <si>
    <t>401333389</t>
  </si>
  <si>
    <t>https://podminky.urs.cz/item/CS_URS_2025_02/573211109</t>
  </si>
  <si>
    <t>1656775433</t>
  </si>
  <si>
    <t>https://podminky.urs.cz/item/CS_URS_2025_02/577144121</t>
  </si>
  <si>
    <t>1683316889</t>
  </si>
  <si>
    <t>https://podminky.urs.cz/item/CS_URS_2025_02/998225111</t>
  </si>
  <si>
    <t>2095991804</t>
  </si>
  <si>
    <t>https://podminky.urs.cz/item/CS_URS_2025_02/452112112</t>
  </si>
  <si>
    <t>1446395774</t>
  </si>
  <si>
    <t>1277143388</t>
  </si>
  <si>
    <t>https://podminky.urs.cz/item/CS_URS_2025_02/895941314</t>
  </si>
  <si>
    <t>-736052986</t>
  </si>
  <si>
    <t>https://podminky.urs.cz/item/CS_URS_2025_02/895941331</t>
  </si>
  <si>
    <t>1182449537</t>
  </si>
  <si>
    <t>1963597566</t>
  </si>
  <si>
    <t>-514451002</t>
  </si>
  <si>
    <t>1673174974</t>
  </si>
  <si>
    <t>1773114060</t>
  </si>
  <si>
    <t>-82841093</t>
  </si>
  <si>
    <t>https://podminky.urs.cz/item/CS_URS_2025_02/899204112</t>
  </si>
  <si>
    <t>-1371065531</t>
  </si>
  <si>
    <t>398571799</t>
  </si>
  <si>
    <t>-2053177241</t>
  </si>
  <si>
    <t>1461270422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</si>
  <si>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</si>
  <si>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</si>
  <si>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-59125747</t>
  </si>
  <si>
    <t>https://podminky.urs.cz/item/CS_URS_2025_02/916231213</t>
  </si>
  <si>
    <t>59217031</t>
  </si>
  <si>
    <t>obrubník silniční betonový 1000x150x250mm</t>
  </si>
  <si>
    <t>565868044</t>
  </si>
  <si>
    <t>73,3*1,02 'Přepočtené koeficientem množství</t>
  </si>
  <si>
    <t>487459966</t>
  </si>
  <si>
    <t>https://podminky.urs.cz/item/CS_URS_2025_02/916991121</t>
  </si>
  <si>
    <t>73,3*2*0,25*0,05</t>
  </si>
  <si>
    <t>-783769403</t>
  </si>
  <si>
    <t>10,9+5,4</t>
  </si>
  <si>
    <t>1118120767</t>
  </si>
  <si>
    <t>1795976960</t>
  </si>
  <si>
    <t>https://podminky.urs.cz/item/CS_URS_2025_02/113202111</t>
  </si>
  <si>
    <t>916111123.1</t>
  </si>
  <si>
    <t>1297999128</t>
  </si>
  <si>
    <t>1027199768</t>
  </si>
  <si>
    <t>-76182451</t>
  </si>
  <si>
    <t>https://podminky.urs.cz/item/CS_URS_2025_02/919112213</t>
  </si>
  <si>
    <t>1831099810</t>
  </si>
  <si>
    <t>https://podminky.urs.cz/item/CS_URS_2025_02/919121213</t>
  </si>
  <si>
    <t>-367968916</t>
  </si>
  <si>
    <t>-1242035784</t>
  </si>
  <si>
    <t>https://podminky.urs.cz/item/CS_URS_2025_02/997221551</t>
  </si>
  <si>
    <t>-1435203091</t>
  </si>
  <si>
    <t>https://podminky.urs.cz/item/CS_URS_2025_02/997221559</t>
  </si>
  <si>
    <t>109,175*3 'Přepočtené koeficientem množství</t>
  </si>
  <si>
    <t>997221861</t>
  </si>
  <si>
    <t>Poplatek za uložení stavebního odpadu na recyklační skládce (skládkovné) z prostého betonu zatříděného do Katalogu odpadů pod kódem 17 01 01</t>
  </si>
  <si>
    <t>-1086610782</t>
  </si>
  <si>
    <t>https://podminky.urs.cz/item/CS_URS_2025_02/997221861</t>
  </si>
  <si>
    <t>-1930725003</t>
  </si>
  <si>
    <t>https://podminky.urs.cz/item/CS_URS_2025_02/997221873</t>
  </si>
  <si>
    <t>15,027+0,88+0,8</t>
  </si>
  <si>
    <t>-1350487958</t>
  </si>
  <si>
    <t>https://podminky.urs.cz/item/CS_URS_2025_02/997221875</t>
  </si>
  <si>
    <t>964617654</t>
  </si>
  <si>
    <t>-1299623037</t>
  </si>
  <si>
    <t>67,34*0,3</t>
  </si>
  <si>
    <t>-1845944978</t>
  </si>
  <si>
    <t>https://podminky.urs.cz/item/CS_URS_2025_02/162551108</t>
  </si>
  <si>
    <t>1331751770</t>
  </si>
  <si>
    <t>https://podminky.urs.cz/item/CS_URS_2025_02/167151101</t>
  </si>
  <si>
    <t>1023644950</t>
  </si>
  <si>
    <t>1814078300</t>
  </si>
  <si>
    <t>https://podminky.urs.cz/item/CS_URS_2025_02/213141111</t>
  </si>
  <si>
    <t>-33705434</t>
  </si>
  <si>
    <t>67,34*1,1 'Přepočtené koeficientem množství</t>
  </si>
  <si>
    <t>294414886</t>
  </si>
  <si>
    <t>1986596239</t>
  </si>
  <si>
    <t>378787167</t>
  </si>
  <si>
    <t>-1032482624</t>
  </si>
  <si>
    <t>-1905369740</t>
  </si>
  <si>
    <t>6,6</t>
  </si>
  <si>
    <t>-277212265</t>
  </si>
  <si>
    <t>2,2*3 'Přepočtené koeficientem množství</t>
  </si>
  <si>
    <t>62</t>
  </si>
  <si>
    <t>1229132449</t>
  </si>
  <si>
    <t>20,202*1,823</t>
  </si>
  <si>
    <t>63</t>
  </si>
  <si>
    <t>748466088</t>
  </si>
  <si>
    <t>64</t>
  </si>
  <si>
    <t>2129997439</t>
  </si>
  <si>
    <t>Oprava jednořádku z kostek (cca 10% celkové délky)</t>
  </si>
  <si>
    <t>65</t>
  </si>
  <si>
    <t>-1944745908</t>
  </si>
  <si>
    <t>66</t>
  </si>
  <si>
    <t>-1313622603</t>
  </si>
  <si>
    <t>67</t>
  </si>
  <si>
    <t>1915301366</t>
  </si>
  <si>
    <t>14*0,2*0,05</t>
  </si>
  <si>
    <t>68</t>
  </si>
  <si>
    <t>768698137</t>
  </si>
  <si>
    <t>SO 100 - VON</t>
  </si>
  <si>
    <t>VRN - Vedlejší rozpočtové náklady</t>
  </si>
  <si>
    <t xml:space="preserve">    VRN2 - Příprava staveniště</t>
  </si>
  <si>
    <t>VRN</t>
  </si>
  <si>
    <t>Vedlejší rozpočtové náklady</t>
  </si>
  <si>
    <t>VRN2</t>
  </si>
  <si>
    <t>Příprava staveniště</t>
  </si>
  <si>
    <t>005211030R</t>
  </si>
  <si>
    <t>Dočasná dopravní opatření včetně vyřízení veškerých povolení, zvláštní užívání komunikací, včetně poplatků za nájem a administrativu</t>
  </si>
  <si>
    <t>soubor</t>
  </si>
  <si>
    <t>-1019443828</t>
  </si>
  <si>
    <t>012444000</t>
  </si>
  <si>
    <t>Geodetické měření skutečného provedení stavby</t>
  </si>
  <si>
    <t>CS ÚRS 2024 02</t>
  </si>
  <si>
    <t>1024</t>
  </si>
  <si>
    <t>1541042123</t>
  </si>
  <si>
    <t>https://podminky.urs.cz/item/CS_URS_2024_02/012444000</t>
  </si>
  <si>
    <t>023403000</t>
  </si>
  <si>
    <t>Strojní čištění komunikace po fréze</t>
  </si>
  <si>
    <t>CS ÚRS 2024 01</t>
  </si>
  <si>
    <t>-368914909</t>
  </si>
  <si>
    <t>https://podminky.urs.cz/item/CS_URS_2024_01/023403000</t>
  </si>
  <si>
    <t>012164000</t>
  </si>
  <si>
    <t>Vytyčení a zaměření inženýrských sítí</t>
  </si>
  <si>
    <t>-552359881</t>
  </si>
  <si>
    <t>https://podminky.urs.cz/item/CS_URS_2024_02/012164000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</si>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</sst>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7" fillId="0" borderId="0" applyNumberFormat="0" applyFill="0" applyBorder="0" applyAlignment="0" applyProtection="0"/>
  </cellStyleXfs>
  <cellXfs count="33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4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2" borderId="0" xfId="0" applyFont="1" applyFill="1" applyAlignment="1" applyProtection="1">
      <alignment vertical="center"/>
    </xf>
    <xf numFmtId="0" fontId="4" fillId="2" borderId="7" xfId="0" applyFont="1" applyFill="1" applyBorder="1" applyAlignment="1" applyProtection="1">
      <alignment horizontal="left" vertical="center"/>
    </xf>
    <xf numFmtId="0" fontId="0" fillId="2" borderId="8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left" vertical="center"/>
    </xf>
    <xf numFmtId="4" fontId="4" fillId="2" borderId="8" xfId="0" applyNumberFormat="1" applyFont="1" applyFill="1" applyBorder="1" applyAlignment="1" applyProtection="1">
      <alignment vertical="center"/>
    </xf>
    <xf numFmtId="0" fontId="0" fillId="2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7" fillId="0" borderId="15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17" fillId="0" borderId="15" xfId="0" applyFont="1" applyBorder="1" applyAlignment="1" applyProtection="1">
      <alignment horizontal="left" vertical="center"/>
    </xf>
    <xf numFmtId="0" fontId="17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18" fillId="3" borderId="7" xfId="0" applyFont="1" applyFill="1" applyBorder="1" applyAlignment="1" applyProtection="1">
      <alignment horizontal="center" vertical="center"/>
    </xf>
    <xf numFmtId="0" fontId="18" fillId="3" borderId="8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18" fillId="3" borderId="8" xfId="0" applyFont="1" applyFill="1" applyBorder="1" applyAlignment="1" applyProtection="1">
      <alignment horizontal="center" vertical="center"/>
    </xf>
    <xf numFmtId="0" fontId="18" fillId="3" borderId="8" xfId="0" applyFont="1" applyFill="1" applyBorder="1" applyAlignment="1" applyProtection="1">
      <alignment horizontal="right" vertical="center"/>
    </xf>
    <xf numFmtId="0" fontId="18" fillId="3" borderId="9" xfId="0" applyFont="1" applyFill="1" applyBorder="1" applyAlignment="1" applyProtection="1">
      <alignment horizontal="center" vertical="center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19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vertical="center"/>
    </xf>
    <xf numFmtId="4" fontId="20" fillId="0" borderId="0" xfId="0" applyNumberFormat="1" applyFont="1" applyAlignment="1" applyProtection="1">
      <alignment horizontal="right" vertical="center"/>
    </xf>
    <xf numFmtId="4" fontId="20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6" fillId="0" borderId="15" xfId="0" applyNumberFormat="1" applyFont="1" applyBorder="1" applyAlignment="1" applyProtection="1">
      <alignment vertical="center"/>
    </xf>
    <xf numFmtId="4" fontId="16" fillId="0" borderId="0" xfId="0" applyNumberFormat="1" applyFont="1" applyBorder="1" applyAlignment="1" applyProtection="1">
      <alignment vertical="center"/>
    </xf>
    <xf numFmtId="166" fontId="16" fillId="0" borderId="0" xfId="0" applyNumberFormat="1" applyFont="1" applyBorder="1" applyAlignment="1" applyProtection="1">
      <alignment vertical="center"/>
    </xf>
    <xf numFmtId="4" fontId="16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5" fillId="0" borderId="15" xfId="0" applyNumberFormat="1" applyFont="1" applyBorder="1" applyAlignment="1" applyProtection="1">
      <alignment vertical="center"/>
    </xf>
    <xf numFmtId="4" fontId="25" fillId="0" borderId="0" xfId="0" applyNumberFormat="1" applyFont="1" applyBorder="1" applyAlignment="1" applyProtection="1">
      <alignment vertical="center"/>
    </xf>
    <xf numFmtId="166" fontId="25" fillId="0" borderId="0" xfId="0" applyNumberFormat="1" applyFont="1" applyBorder="1" applyAlignment="1" applyProtection="1">
      <alignment vertical="center"/>
    </xf>
    <xf numFmtId="4" fontId="25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5" fillId="0" borderId="20" xfId="0" applyNumberFormat="1" applyFont="1" applyBorder="1" applyAlignment="1" applyProtection="1">
      <alignment vertical="center"/>
    </xf>
    <xf numFmtId="4" fontId="25" fillId="0" borderId="21" xfId="0" applyNumberFormat="1" applyFont="1" applyBorder="1" applyAlignment="1" applyProtection="1">
      <alignment vertical="center"/>
    </xf>
    <xf numFmtId="166" fontId="25" fillId="0" borderId="21" xfId="0" applyNumberFormat="1" applyFont="1" applyBorder="1" applyAlignment="1" applyProtection="1">
      <alignment vertical="center"/>
    </xf>
    <xf numFmtId="4" fontId="25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ont="1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right" vertical="center"/>
    </xf>
    <xf numFmtId="0" fontId="4" fillId="3" borderId="8" xfId="0" applyFont="1" applyFill="1" applyBorder="1" applyAlignment="1">
      <alignment horizontal="center"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8" fillId="3" borderId="0" xfId="0" applyFont="1" applyFill="1" applyAlignment="1" applyProtection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18" fillId="3" borderId="0" xfId="0" applyFont="1" applyFill="1" applyAlignment="1" applyProtection="1">
      <alignment horizontal="right" vertical="center"/>
    </xf>
    <xf numFmtId="0" fontId="27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18" fillId="3" borderId="17" xfId="0" applyFont="1" applyFill="1" applyBorder="1" applyAlignment="1" applyProtection="1">
      <alignment horizontal="center" vertical="center" wrapText="1"/>
    </xf>
    <xf numFmtId="0" fontId="18" fillId="3" borderId="18" xfId="0" applyFont="1" applyFill="1" applyBorder="1" applyAlignment="1" applyProtection="1">
      <alignment horizontal="center" vertical="center" wrapText="1"/>
    </xf>
    <xf numFmtId="0" fontId="18" fillId="3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0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28" fillId="0" borderId="13" xfId="0" applyNumberFormat="1" applyFont="1" applyBorder="1" applyAlignment="1" applyProtection="1"/>
    <xf numFmtId="166" fontId="28" fillId="0" borderId="14" xfId="0" applyNumberFormat="1" applyFont="1" applyBorder="1" applyAlignment="1" applyProtection="1"/>
    <xf numFmtId="4" fontId="29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8" fillId="0" borderId="23" xfId="0" applyFont="1" applyBorder="1" applyAlignment="1" applyProtection="1">
      <alignment horizontal="center" vertical="center"/>
    </xf>
    <xf numFmtId="49" fontId="18" fillId="0" borderId="23" xfId="0" applyNumberFormat="1" applyFont="1" applyBorder="1" applyAlignment="1" applyProtection="1">
      <alignment horizontal="left" vertical="center" wrapText="1"/>
    </xf>
    <xf numFmtId="0" fontId="18" fillId="0" borderId="23" xfId="0" applyFont="1" applyBorder="1" applyAlignment="1" applyProtection="1">
      <alignment horizontal="left" vertical="center" wrapText="1"/>
    </xf>
    <xf numFmtId="0" fontId="18" fillId="0" borderId="23" xfId="0" applyFont="1" applyBorder="1" applyAlignment="1" applyProtection="1">
      <alignment horizontal="center" vertical="center" wrapText="1"/>
    </xf>
    <xf numFmtId="167" fontId="18" fillId="0" borderId="23" xfId="0" applyNumberFormat="1" applyFont="1" applyBorder="1" applyAlignment="1" applyProtection="1">
      <alignment vertical="center"/>
    </xf>
    <xf numFmtId="4" fontId="18" fillId="0" borderId="23" xfId="0" applyNumberFormat="1" applyFont="1" applyBorder="1" applyAlignment="1" applyProtection="1">
      <alignment vertical="center"/>
    </xf>
    <xf numFmtId="0" fontId="19" fillId="0" borderId="15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center" vertical="center"/>
    </xf>
    <xf numFmtId="166" fontId="19" fillId="0" borderId="0" xfId="0" applyNumberFormat="1" applyFont="1" applyBorder="1" applyAlignment="1" applyProtection="1">
      <alignment vertical="center"/>
    </xf>
    <xf numFmtId="166" fontId="19" fillId="0" borderId="16" xfId="0" applyNumberFormat="1" applyFont="1" applyBorder="1" applyAlignment="1" applyProtection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0" fillId="0" borderId="0" xfId="0" applyFont="1" applyAlignment="1" applyProtection="1">
      <alignment horizontal="left" vertical="center"/>
    </xf>
    <xf numFmtId="0" fontId="31" fillId="0" borderId="0" xfId="1" applyFont="1" applyAlignment="1" applyProtection="1">
      <alignment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2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3" fillId="0" borderId="23" xfId="0" applyFont="1" applyBorder="1" applyAlignment="1" applyProtection="1">
      <alignment horizontal="center" vertical="center"/>
    </xf>
    <xf numFmtId="49" fontId="33" fillId="0" borderId="23" xfId="0" applyNumberFormat="1" applyFont="1" applyBorder="1" applyAlignment="1" applyProtection="1">
      <alignment horizontal="left" vertical="center" wrapText="1"/>
    </xf>
    <xf numFmtId="0" fontId="33" fillId="0" borderId="23" xfId="0" applyFont="1" applyBorder="1" applyAlignment="1" applyProtection="1">
      <alignment horizontal="left" vertical="center" wrapText="1"/>
    </xf>
    <xf numFmtId="0" fontId="33" fillId="0" borderId="23" xfId="0" applyFont="1" applyBorder="1" applyAlignment="1" applyProtection="1">
      <alignment horizontal="center" vertical="center" wrapText="1"/>
    </xf>
    <xf numFmtId="167" fontId="33" fillId="0" borderId="23" xfId="0" applyNumberFormat="1" applyFont="1" applyBorder="1" applyAlignment="1" applyProtection="1">
      <alignment vertical="center"/>
    </xf>
    <xf numFmtId="4" fontId="33" fillId="0" borderId="23" xfId="0" applyNumberFormat="1" applyFont="1" applyBorder="1" applyAlignment="1" applyProtection="1">
      <alignment vertical="center"/>
    </xf>
    <xf numFmtId="0" fontId="34" fillId="0" borderId="4" xfId="0" applyFont="1" applyBorder="1" applyAlignment="1">
      <alignment vertical="center"/>
    </xf>
    <xf numFmtId="0" fontId="33" fillId="0" borderId="15" xfId="0" applyFont="1" applyBorder="1" applyAlignment="1" applyProtection="1">
      <alignment horizontal="left" vertical="center"/>
    </xf>
    <xf numFmtId="0" fontId="33" fillId="0" borderId="0" xfId="0" applyFont="1" applyBorder="1" applyAlignment="1" applyProtection="1">
      <alignment horizontal="center" vertical="center"/>
    </xf>
    <xf numFmtId="0" fontId="35" fillId="0" borderId="0" xfId="0" applyFont="1" applyAlignment="1" applyProtection="1">
      <alignment vertical="center" wrapText="1"/>
    </xf>
    <xf numFmtId="0" fontId="19" fillId="0" borderId="20" xfId="0" applyFont="1" applyBorder="1" applyAlignment="1" applyProtection="1">
      <alignment horizontal="left" vertical="center"/>
    </xf>
    <xf numFmtId="0" fontId="19" fillId="0" borderId="21" xfId="0" applyFont="1" applyBorder="1" applyAlignment="1" applyProtection="1">
      <alignment horizontal="center" vertical="center"/>
    </xf>
    <xf numFmtId="166" fontId="19" fillId="0" borderId="21" xfId="0" applyNumberFormat="1" applyFont="1" applyBorder="1" applyAlignment="1" applyProtection="1">
      <alignment vertical="center"/>
    </xf>
    <xf numFmtId="166" fontId="19" fillId="0" borderId="22" xfId="0" applyNumberFormat="1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6" fillId="0" borderId="24" xfId="0" applyFont="1" applyBorder="1" applyAlignment="1">
      <alignment vertical="center" wrapText="1"/>
    </xf>
    <xf numFmtId="0" fontId="36" fillId="0" borderId="25" xfId="0" applyFont="1" applyBorder="1" applyAlignment="1">
      <alignment vertical="center" wrapText="1"/>
    </xf>
    <xf numFmtId="0" fontId="36" fillId="0" borderId="26" xfId="0" applyFont="1" applyBorder="1" applyAlignment="1">
      <alignment vertical="center" wrapText="1"/>
    </xf>
    <xf numFmtId="0" fontId="36" fillId="0" borderId="27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6" fillId="0" borderId="28" xfId="0" applyFont="1" applyBorder="1" applyAlignment="1">
      <alignment horizontal="center" vertical="center" wrapText="1"/>
    </xf>
    <xf numFmtId="0" fontId="36" fillId="0" borderId="27" xfId="0" applyFont="1" applyBorder="1" applyAlignment="1">
      <alignment vertical="center" wrapText="1"/>
    </xf>
    <xf numFmtId="0" fontId="38" fillId="0" borderId="29" xfId="0" applyFont="1" applyBorder="1" applyAlignment="1">
      <alignment horizontal="left" wrapText="1"/>
    </xf>
    <xf numFmtId="0" fontId="36" fillId="0" borderId="28" xfId="0" applyFont="1" applyBorder="1" applyAlignment="1">
      <alignment vertical="center" wrapText="1"/>
    </xf>
    <xf numFmtId="0" fontId="38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27" xfId="0" applyFont="1" applyBorder="1" applyAlignment="1">
      <alignment vertical="center" wrapText="1"/>
    </xf>
    <xf numFmtId="0" fontId="39" fillId="0" borderId="1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/>
    </xf>
    <xf numFmtId="0" fontId="39" fillId="0" borderId="1" xfId="0" applyFont="1" applyBorder="1" applyAlignment="1">
      <alignment vertical="center"/>
    </xf>
    <xf numFmtId="49" fontId="39" fillId="0" borderId="1" xfId="0" applyNumberFormat="1" applyFont="1" applyBorder="1" applyAlignment="1">
      <alignment horizontal="left" vertical="center" wrapText="1"/>
    </xf>
    <xf numFmtId="49" fontId="39" fillId="0" borderId="1" xfId="0" applyNumberFormat="1" applyFont="1" applyBorder="1" applyAlignment="1">
      <alignment vertical="center" wrapText="1"/>
    </xf>
    <xf numFmtId="0" fontId="36" fillId="0" borderId="30" xfId="0" applyFont="1" applyBorder="1" applyAlignment="1">
      <alignment vertical="center" wrapText="1"/>
    </xf>
    <xf numFmtId="0" fontId="41" fillId="0" borderId="29" xfId="0" applyFont="1" applyBorder="1" applyAlignment="1">
      <alignment vertical="center" wrapText="1"/>
    </xf>
    <xf numFmtId="0" fontId="36" fillId="0" borderId="31" xfId="0" applyFont="1" applyBorder="1" applyAlignment="1">
      <alignment vertical="center" wrapText="1"/>
    </xf>
    <xf numFmtId="0" fontId="36" fillId="0" borderId="1" xfId="0" applyFont="1" applyBorder="1" applyAlignment="1">
      <alignment vertical="top"/>
    </xf>
    <xf numFmtId="0" fontId="36" fillId="0" borderId="0" xfId="0" applyFont="1" applyAlignment="1">
      <alignment vertical="top"/>
    </xf>
    <xf numFmtId="0" fontId="36" fillId="0" borderId="24" xfId="0" applyFont="1" applyBorder="1" applyAlignment="1">
      <alignment horizontal="left" vertical="center"/>
    </xf>
    <xf numFmtId="0" fontId="36" fillId="0" borderId="25" xfId="0" applyFont="1" applyBorder="1" applyAlignment="1">
      <alignment horizontal="left" vertical="center"/>
    </xf>
    <xf numFmtId="0" fontId="36" fillId="0" borderId="26" xfId="0" applyFont="1" applyBorder="1" applyAlignment="1">
      <alignment horizontal="left" vertical="center"/>
    </xf>
    <xf numFmtId="0" fontId="36" fillId="0" borderId="27" xfId="0" applyFont="1" applyBorder="1" applyAlignment="1">
      <alignment horizontal="left" vertical="center"/>
    </xf>
    <xf numFmtId="0" fontId="37" fillId="0" borderId="1" xfId="0" applyFont="1" applyBorder="1" applyAlignment="1">
      <alignment horizontal="center" vertical="center"/>
    </xf>
    <xf numFmtId="0" fontId="36" fillId="0" borderId="28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38" fillId="0" borderId="29" xfId="0" applyFont="1" applyBorder="1" applyAlignment="1">
      <alignment horizontal="left" vertical="center"/>
    </xf>
    <xf numFmtId="0" fontId="38" fillId="0" borderId="29" xfId="0" applyFont="1" applyBorder="1" applyAlignment="1">
      <alignment horizontal="center" vertical="center"/>
    </xf>
    <xf numFmtId="0" fontId="42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39" fillId="0" borderId="0" xfId="0" applyFont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39" fillId="0" borderId="1" xfId="0" applyFont="1" applyFill="1" applyBorder="1" applyAlignment="1">
      <alignment horizontal="left" vertical="center"/>
    </xf>
    <xf numFmtId="0" fontId="39" fillId="0" borderId="1" xfId="0" applyFont="1" applyFill="1" applyBorder="1" applyAlignment="1">
      <alignment horizontal="center" vertical="center"/>
    </xf>
    <xf numFmtId="0" fontId="36" fillId="0" borderId="30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6" fillId="0" borderId="31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0" fontId="36" fillId="0" borderId="24" xfId="0" applyFont="1" applyBorder="1" applyAlignment="1">
      <alignment horizontal="left" vertical="center" wrapText="1"/>
    </xf>
    <xf numFmtId="0" fontId="36" fillId="0" borderId="25" xfId="0" applyFont="1" applyBorder="1" applyAlignment="1">
      <alignment horizontal="left" vertical="center" wrapText="1"/>
    </xf>
    <xf numFmtId="0" fontId="36" fillId="0" borderId="26" xfId="0" applyFont="1" applyBorder="1" applyAlignment="1">
      <alignment horizontal="left" vertical="center" wrapText="1"/>
    </xf>
    <xf numFmtId="0" fontId="36" fillId="0" borderId="27" xfId="0" applyFont="1" applyBorder="1" applyAlignment="1">
      <alignment horizontal="left" vertical="center" wrapText="1"/>
    </xf>
    <xf numFmtId="0" fontId="36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/>
    </xf>
    <xf numFmtId="0" fontId="40" fillId="0" borderId="28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/>
    </xf>
    <xf numFmtId="0" fontId="40" fillId="0" borderId="30" xfId="0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vertical="center" wrapText="1"/>
    </xf>
    <xf numFmtId="0" fontId="40" fillId="0" borderId="3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top"/>
    </xf>
    <xf numFmtId="0" fontId="39" fillId="0" borderId="1" xfId="0" applyFont="1" applyBorder="1" applyAlignment="1">
      <alignment horizontal="center" vertical="top"/>
    </xf>
    <xf numFmtId="0" fontId="40" fillId="0" borderId="30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2" fillId="0" borderId="0" xfId="0" applyFont="1" applyAlignment="1">
      <alignment vertical="center"/>
    </xf>
    <xf numFmtId="0" fontId="38" fillId="0" borderId="1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38" fillId="0" borderId="29" xfId="0" applyFont="1" applyBorder="1" applyAlignment="1">
      <alignment vertical="center"/>
    </xf>
    <xf numFmtId="0" fontId="39" fillId="0" borderId="1" xfId="0" applyFont="1" applyBorder="1" applyAlignment="1">
      <alignment vertical="top"/>
    </xf>
    <xf numFmtId="49" fontId="39" fillId="0" borderId="1" xfId="0" applyNumberFormat="1" applyFont="1" applyBorder="1" applyAlignment="1">
      <alignment horizontal="left" vertical="center"/>
    </xf>
    <xf numFmtId="0" fontId="45" fillId="0" borderId="27" xfId="0" applyFont="1" applyBorder="1" applyAlignment="1" applyProtection="1">
      <alignment horizontal="left" vertical="center"/>
    </xf>
    <xf numFmtId="0" fontId="46" fillId="0" borderId="1" xfId="0" applyFont="1" applyBorder="1" applyAlignment="1" applyProtection="1">
      <alignment vertical="top"/>
    </xf>
    <xf numFmtId="0" fontId="46" fillId="0" borderId="1" xfId="0" applyFont="1" applyBorder="1" applyAlignment="1" applyProtection="1">
      <alignment horizontal="left" vertical="center"/>
    </xf>
    <xf numFmtId="0" fontId="46" fillId="0" borderId="1" xfId="0" applyFont="1" applyBorder="1" applyAlignment="1" applyProtection="1">
      <alignment horizontal="center" vertical="center"/>
    </xf>
    <xf numFmtId="49" fontId="46" fillId="0" borderId="1" xfId="0" applyNumberFormat="1" applyFont="1" applyBorder="1" applyAlignment="1" applyProtection="1">
      <alignment horizontal="left" vertical="center"/>
    </xf>
    <xf numFmtId="0" fontId="45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38" fillId="0" borderId="29" xfId="0" applyFont="1" applyBorder="1" applyAlignment="1">
      <alignment horizontal="left"/>
    </xf>
    <xf numFmtId="0" fontId="42" fillId="0" borderId="29" xfId="0" applyFont="1" applyBorder="1" applyAlignment="1"/>
    <xf numFmtId="0" fontId="36" fillId="0" borderId="27" xfId="0" applyFont="1" applyBorder="1" applyAlignment="1">
      <alignment vertical="top"/>
    </xf>
    <xf numFmtId="0" fontId="36" fillId="0" borderId="28" xfId="0" applyFont="1" applyBorder="1" applyAlignment="1">
      <alignment vertical="top"/>
    </xf>
    <xf numFmtId="0" fontId="36" fillId="0" borderId="30" xfId="0" applyFont="1" applyBorder="1" applyAlignment="1">
      <alignment vertical="top"/>
    </xf>
    <xf numFmtId="0" fontId="36" fillId="0" borderId="29" xfId="0" applyFont="1" applyBorder="1" applyAlignment="1">
      <alignment vertical="top"/>
    </xf>
    <xf numFmtId="0" fontId="36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113154513" TargetMode="External" /><Relationship Id="rId2" Type="http://schemas.openxmlformats.org/officeDocument/2006/relationships/hyperlink" Target="https://podminky.urs.cz/item/CS_URS_2025_02/132154101" TargetMode="External" /><Relationship Id="rId3" Type="http://schemas.openxmlformats.org/officeDocument/2006/relationships/hyperlink" Target="https://podminky.urs.cz/item/CS_URS_2026_01/162651111" TargetMode="External" /><Relationship Id="rId4" Type="http://schemas.openxmlformats.org/officeDocument/2006/relationships/hyperlink" Target="https://podminky.urs.cz/item/CS_URS_2025_02/175111101" TargetMode="External" /><Relationship Id="rId5" Type="http://schemas.openxmlformats.org/officeDocument/2006/relationships/hyperlink" Target="https://podminky.urs.cz/item/CS_URS_2025_02/877310310" TargetMode="External" /><Relationship Id="rId6" Type="http://schemas.openxmlformats.org/officeDocument/2006/relationships/hyperlink" Target="https://podminky.urs.cz/item/CS_URS_2025_02/895941302" TargetMode="External" /><Relationship Id="rId7" Type="http://schemas.openxmlformats.org/officeDocument/2006/relationships/hyperlink" Target="https://podminky.urs.cz/item/CS_URS_2025_02/916241213" TargetMode="External" /><Relationship Id="rId8" Type="http://schemas.openxmlformats.org/officeDocument/2006/relationships/hyperlink" Target="https://podminky.urs.cz/item/CS_URS_2025_02/919735111" TargetMode="External" /><Relationship Id="rId9" Type="http://schemas.openxmlformats.org/officeDocument/2006/relationships/hyperlink" Target="https://podminky.urs.cz/item/CS_URS_2025_02/979024443" TargetMode="External" /><Relationship Id="rId10" Type="http://schemas.openxmlformats.org/officeDocument/2006/relationships/hyperlink" Target="https://podminky.urs.cz/item/CS_URS_2025_02/997221611" TargetMode="External" /><Relationship Id="rId11" Type="http://schemas.openxmlformats.org/officeDocument/2006/relationships/hyperlink" Target="https://podminky.urs.cz/item/CS_URS_2025_02/113107341" TargetMode="External" /><Relationship Id="rId12" Type="http://schemas.openxmlformats.org/officeDocument/2006/relationships/hyperlink" Target="https://podminky.urs.cz/item/CS_URS_2025_02/122151503" TargetMode="External" /><Relationship Id="rId13" Type="http://schemas.openxmlformats.org/officeDocument/2006/relationships/hyperlink" Target="https://podminky.urs.cz/item/CS_URS_2025_02/181152302" TargetMode="External" /><Relationship Id="rId14" Type="http://schemas.openxmlformats.org/officeDocument/2006/relationships/hyperlink" Target="https://podminky.urs.cz/item/CS_URS_2025_02/564871116" TargetMode="External" /><Relationship Id="rId15" Type="http://schemas.openxmlformats.org/officeDocument/2006/relationships/hyperlink" Target="https://podminky.urs.cz/item/CS_URS_2025_02/573111111" TargetMode="External" /><Relationship Id="rId16" Type="http://schemas.openxmlformats.org/officeDocument/2006/relationships/hyperlink" Target="https://podminky.urs.cz/item/CS_URS_2025_02/577145112" TargetMode="External" /><Relationship Id="rId17" Type="http://schemas.openxmlformats.org/officeDocument/2006/relationships/hyperlink" Target="https://podminky.urs.cz/item/CS_URS_2025_02/997221611" TargetMode="External" /><Relationship Id="rId18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113154513" TargetMode="External" /><Relationship Id="rId2" Type="http://schemas.openxmlformats.org/officeDocument/2006/relationships/hyperlink" Target="https://podminky.urs.cz/item/CS_URS_2025_02/132154101" TargetMode="External" /><Relationship Id="rId3" Type="http://schemas.openxmlformats.org/officeDocument/2006/relationships/hyperlink" Target="https://podminky.urs.cz/item/CS_URS_2026_01/162651111" TargetMode="External" /><Relationship Id="rId4" Type="http://schemas.openxmlformats.org/officeDocument/2006/relationships/hyperlink" Target="https://podminky.urs.cz/item/CS_URS_2025_02/175111101" TargetMode="External" /><Relationship Id="rId5" Type="http://schemas.openxmlformats.org/officeDocument/2006/relationships/hyperlink" Target="https://podminky.urs.cz/item/CS_URS_2025_02/877310310" TargetMode="External" /><Relationship Id="rId6" Type="http://schemas.openxmlformats.org/officeDocument/2006/relationships/hyperlink" Target="https://podminky.urs.cz/item/CS_URS_2025_02/895941302" TargetMode="External" /><Relationship Id="rId7" Type="http://schemas.openxmlformats.org/officeDocument/2006/relationships/hyperlink" Target="https://podminky.urs.cz/item/CS_URS_2025_02/916241213" TargetMode="External" /><Relationship Id="rId8" Type="http://schemas.openxmlformats.org/officeDocument/2006/relationships/hyperlink" Target="https://podminky.urs.cz/item/CS_URS_2025_02/919735111" TargetMode="External" /><Relationship Id="rId9" Type="http://schemas.openxmlformats.org/officeDocument/2006/relationships/hyperlink" Target="https://podminky.urs.cz/item/CS_URS_2025_02/979024443" TargetMode="External" /><Relationship Id="rId10" Type="http://schemas.openxmlformats.org/officeDocument/2006/relationships/hyperlink" Target="https://podminky.urs.cz/item/CS_URS_2025_02/997221611" TargetMode="External" /><Relationship Id="rId11" Type="http://schemas.openxmlformats.org/officeDocument/2006/relationships/hyperlink" Target="https://podminky.urs.cz/item/CS_URS_2025_02/113107341" TargetMode="External" /><Relationship Id="rId12" Type="http://schemas.openxmlformats.org/officeDocument/2006/relationships/hyperlink" Target="https://podminky.urs.cz/item/CS_URS_2025_02/122151503" TargetMode="External" /><Relationship Id="rId13" Type="http://schemas.openxmlformats.org/officeDocument/2006/relationships/hyperlink" Target="https://podminky.urs.cz/item/CS_URS_2025_02/181152302" TargetMode="External" /><Relationship Id="rId14" Type="http://schemas.openxmlformats.org/officeDocument/2006/relationships/hyperlink" Target="https://podminky.urs.cz/item/CS_URS_2025_02/564871116" TargetMode="External" /><Relationship Id="rId15" Type="http://schemas.openxmlformats.org/officeDocument/2006/relationships/hyperlink" Target="https://podminky.urs.cz/item/CS_URS_2025_02/573111111" TargetMode="External" /><Relationship Id="rId16" Type="http://schemas.openxmlformats.org/officeDocument/2006/relationships/hyperlink" Target="https://podminky.urs.cz/item/CS_URS_2025_02/577145112" TargetMode="External" /><Relationship Id="rId17" Type="http://schemas.openxmlformats.org/officeDocument/2006/relationships/hyperlink" Target="https://podminky.urs.cz/item/CS_URS_2025_02/997221611" TargetMode="External" /><Relationship Id="rId18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113154513" TargetMode="External" /><Relationship Id="rId2" Type="http://schemas.openxmlformats.org/officeDocument/2006/relationships/hyperlink" Target="https://podminky.urs.cz/item/CS_URS_2025_02/132154101" TargetMode="External" /><Relationship Id="rId3" Type="http://schemas.openxmlformats.org/officeDocument/2006/relationships/hyperlink" Target="https://podminky.urs.cz/item/CS_URS_2026_01/162651111" TargetMode="External" /><Relationship Id="rId4" Type="http://schemas.openxmlformats.org/officeDocument/2006/relationships/hyperlink" Target="https://podminky.urs.cz/item/CS_URS_2025_02/175111101" TargetMode="External" /><Relationship Id="rId5" Type="http://schemas.openxmlformats.org/officeDocument/2006/relationships/hyperlink" Target="https://podminky.urs.cz/item/CS_URS_2025_02/877310310" TargetMode="External" /><Relationship Id="rId6" Type="http://schemas.openxmlformats.org/officeDocument/2006/relationships/hyperlink" Target="https://podminky.urs.cz/item/CS_URS_2025_02/895941302" TargetMode="External" /><Relationship Id="rId7" Type="http://schemas.openxmlformats.org/officeDocument/2006/relationships/hyperlink" Target="https://podminky.urs.cz/item/CS_URS_2025_02/919735111" TargetMode="External" /><Relationship Id="rId8" Type="http://schemas.openxmlformats.org/officeDocument/2006/relationships/hyperlink" Target="https://podminky.urs.cz/item/CS_URS_2025_02/997221611" TargetMode="External" /><Relationship Id="rId9" Type="http://schemas.openxmlformats.org/officeDocument/2006/relationships/hyperlink" Target="https://podminky.urs.cz/item/CS_URS_2025_02/113107341" TargetMode="External" /><Relationship Id="rId10" Type="http://schemas.openxmlformats.org/officeDocument/2006/relationships/hyperlink" Target="https://podminky.urs.cz/item/CS_URS_2025_02/122151503" TargetMode="External" /><Relationship Id="rId11" Type="http://schemas.openxmlformats.org/officeDocument/2006/relationships/hyperlink" Target="https://podminky.urs.cz/item/CS_URS_2025_02/181152302" TargetMode="External" /><Relationship Id="rId12" Type="http://schemas.openxmlformats.org/officeDocument/2006/relationships/hyperlink" Target="https://podminky.urs.cz/item/CS_URS_2025_02/564871116" TargetMode="External" /><Relationship Id="rId13" Type="http://schemas.openxmlformats.org/officeDocument/2006/relationships/hyperlink" Target="https://podminky.urs.cz/item/CS_URS_2025_02/573111111" TargetMode="External" /><Relationship Id="rId14" Type="http://schemas.openxmlformats.org/officeDocument/2006/relationships/hyperlink" Target="https://podminky.urs.cz/item/CS_URS_2025_02/577145112" TargetMode="External" /><Relationship Id="rId15" Type="http://schemas.openxmlformats.org/officeDocument/2006/relationships/hyperlink" Target="https://podminky.urs.cz/item/CS_URS_2025_02/997221611" TargetMode="External" /><Relationship Id="rId16" Type="http://schemas.openxmlformats.org/officeDocument/2006/relationships/hyperlink" Target="https://podminky.urs.cz/item/CS_URS_2025_02/979024443" TargetMode="External" /><Relationship Id="rId17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113154513" TargetMode="External" /><Relationship Id="rId2" Type="http://schemas.openxmlformats.org/officeDocument/2006/relationships/hyperlink" Target="https://podminky.urs.cz/item/CS_URS_2025_02/132154101" TargetMode="External" /><Relationship Id="rId3" Type="http://schemas.openxmlformats.org/officeDocument/2006/relationships/hyperlink" Target="https://podminky.urs.cz/item/CS_URS_2026_01/162651111" TargetMode="External" /><Relationship Id="rId4" Type="http://schemas.openxmlformats.org/officeDocument/2006/relationships/hyperlink" Target="https://podminky.urs.cz/item/CS_URS_2025_02/167151101.1" TargetMode="External" /><Relationship Id="rId5" Type="http://schemas.openxmlformats.org/officeDocument/2006/relationships/hyperlink" Target="https://podminky.urs.cz/item/CS_URS_2025_02/174101101" TargetMode="External" /><Relationship Id="rId6" Type="http://schemas.openxmlformats.org/officeDocument/2006/relationships/hyperlink" Target="https://podminky.urs.cz/item/CS_URS_2025_02/175111101" TargetMode="External" /><Relationship Id="rId7" Type="http://schemas.openxmlformats.org/officeDocument/2006/relationships/hyperlink" Target="https://podminky.urs.cz/item/CS_URS_2025_02/451572111" TargetMode="External" /><Relationship Id="rId8" Type="http://schemas.openxmlformats.org/officeDocument/2006/relationships/hyperlink" Target="https://podminky.urs.cz/item/CS_URS_2025_02/871311101" TargetMode="External" /><Relationship Id="rId9" Type="http://schemas.openxmlformats.org/officeDocument/2006/relationships/hyperlink" Target="https://podminky.urs.cz/item/CS_URS_2025_02/877310310" TargetMode="External" /><Relationship Id="rId10" Type="http://schemas.openxmlformats.org/officeDocument/2006/relationships/hyperlink" Target="https://podminky.urs.cz/item/CS_URS_2025_02/998276101" TargetMode="External" /><Relationship Id="rId11" Type="http://schemas.openxmlformats.org/officeDocument/2006/relationships/hyperlink" Target="https://podminky.urs.cz/item/CS_URS_2025_02/572531132" TargetMode="External" /><Relationship Id="rId12" Type="http://schemas.openxmlformats.org/officeDocument/2006/relationships/hyperlink" Target="https://podminky.urs.cz/item/CS_URS_2025_02/573211109" TargetMode="External" /><Relationship Id="rId13" Type="http://schemas.openxmlformats.org/officeDocument/2006/relationships/hyperlink" Target="https://podminky.urs.cz/item/CS_URS_2025_02/577144121" TargetMode="External" /><Relationship Id="rId14" Type="http://schemas.openxmlformats.org/officeDocument/2006/relationships/hyperlink" Target="https://podminky.urs.cz/item/CS_URS_2025_02/998225111" TargetMode="External" /><Relationship Id="rId15" Type="http://schemas.openxmlformats.org/officeDocument/2006/relationships/hyperlink" Target="https://podminky.urs.cz/item/CS_URS_2025_02/452112112" TargetMode="External" /><Relationship Id="rId16" Type="http://schemas.openxmlformats.org/officeDocument/2006/relationships/hyperlink" Target="https://podminky.urs.cz/item/CS_URS_2025_02/895941302" TargetMode="External" /><Relationship Id="rId17" Type="http://schemas.openxmlformats.org/officeDocument/2006/relationships/hyperlink" Target="https://podminky.urs.cz/item/CS_URS_2025_02/895941314" TargetMode="External" /><Relationship Id="rId18" Type="http://schemas.openxmlformats.org/officeDocument/2006/relationships/hyperlink" Target="https://podminky.urs.cz/item/CS_URS_2025_02/895941331" TargetMode="External" /><Relationship Id="rId19" Type="http://schemas.openxmlformats.org/officeDocument/2006/relationships/hyperlink" Target="https://podminky.urs.cz/item/CS_URS_2025_02/899204112" TargetMode="External" /><Relationship Id="rId20" Type="http://schemas.openxmlformats.org/officeDocument/2006/relationships/hyperlink" Target="https://podminky.urs.cz/item/CS_URS_2025_02/916231213" TargetMode="External" /><Relationship Id="rId21" Type="http://schemas.openxmlformats.org/officeDocument/2006/relationships/hyperlink" Target="https://podminky.urs.cz/item/CS_URS_2025_02/916991121" TargetMode="External" /><Relationship Id="rId22" Type="http://schemas.openxmlformats.org/officeDocument/2006/relationships/hyperlink" Target="https://podminky.urs.cz/item/CS_URS_2025_02/919735111" TargetMode="External" /><Relationship Id="rId23" Type="http://schemas.openxmlformats.org/officeDocument/2006/relationships/hyperlink" Target="https://podminky.urs.cz/item/CS_URS_2025_02/979024443" TargetMode="External" /><Relationship Id="rId24" Type="http://schemas.openxmlformats.org/officeDocument/2006/relationships/hyperlink" Target="https://podminky.urs.cz/item/CS_URS_2025_02/113202111" TargetMode="External" /><Relationship Id="rId25" Type="http://schemas.openxmlformats.org/officeDocument/2006/relationships/hyperlink" Target="https://podminky.urs.cz/item/CS_URS_2025_02/979024443" TargetMode="External" /><Relationship Id="rId26" Type="http://schemas.openxmlformats.org/officeDocument/2006/relationships/hyperlink" Target="https://podminky.urs.cz/item/CS_URS_2025_02/919112213" TargetMode="External" /><Relationship Id="rId27" Type="http://schemas.openxmlformats.org/officeDocument/2006/relationships/hyperlink" Target="https://podminky.urs.cz/item/CS_URS_2025_02/919121213" TargetMode="External" /><Relationship Id="rId28" Type="http://schemas.openxmlformats.org/officeDocument/2006/relationships/hyperlink" Target="https://podminky.urs.cz/item/CS_URS_2025_02/997221611" TargetMode="External" /><Relationship Id="rId29" Type="http://schemas.openxmlformats.org/officeDocument/2006/relationships/hyperlink" Target="https://podminky.urs.cz/item/CS_URS_2025_02/997221551" TargetMode="External" /><Relationship Id="rId30" Type="http://schemas.openxmlformats.org/officeDocument/2006/relationships/hyperlink" Target="https://podminky.urs.cz/item/CS_URS_2025_02/997221559" TargetMode="External" /><Relationship Id="rId31" Type="http://schemas.openxmlformats.org/officeDocument/2006/relationships/hyperlink" Target="https://podminky.urs.cz/item/CS_URS_2025_02/997221861" TargetMode="External" /><Relationship Id="rId32" Type="http://schemas.openxmlformats.org/officeDocument/2006/relationships/hyperlink" Target="https://podminky.urs.cz/item/CS_URS_2025_02/997221873" TargetMode="External" /><Relationship Id="rId33" Type="http://schemas.openxmlformats.org/officeDocument/2006/relationships/hyperlink" Target="https://podminky.urs.cz/item/CS_URS_2025_02/997221875" TargetMode="External" /><Relationship Id="rId34" Type="http://schemas.openxmlformats.org/officeDocument/2006/relationships/hyperlink" Target="https://podminky.urs.cz/item/CS_URS_2025_02/113107341" TargetMode="External" /><Relationship Id="rId35" Type="http://schemas.openxmlformats.org/officeDocument/2006/relationships/hyperlink" Target="https://podminky.urs.cz/item/CS_URS_2025_02/122151503" TargetMode="External" /><Relationship Id="rId36" Type="http://schemas.openxmlformats.org/officeDocument/2006/relationships/hyperlink" Target="https://podminky.urs.cz/item/CS_URS_2025_02/162551108" TargetMode="External" /><Relationship Id="rId37" Type="http://schemas.openxmlformats.org/officeDocument/2006/relationships/hyperlink" Target="https://podminky.urs.cz/item/CS_URS_2025_02/167151101" TargetMode="External" /><Relationship Id="rId38" Type="http://schemas.openxmlformats.org/officeDocument/2006/relationships/hyperlink" Target="https://podminky.urs.cz/item/CS_URS_2025_02/181152302" TargetMode="External" /><Relationship Id="rId39" Type="http://schemas.openxmlformats.org/officeDocument/2006/relationships/hyperlink" Target="https://podminky.urs.cz/item/CS_URS_2025_02/213141111" TargetMode="External" /><Relationship Id="rId40" Type="http://schemas.openxmlformats.org/officeDocument/2006/relationships/hyperlink" Target="https://podminky.urs.cz/item/CS_URS_2025_02/564871116" TargetMode="External" /><Relationship Id="rId41" Type="http://schemas.openxmlformats.org/officeDocument/2006/relationships/hyperlink" Target="https://podminky.urs.cz/item/CS_URS_2025_02/573111111" TargetMode="External" /><Relationship Id="rId42" Type="http://schemas.openxmlformats.org/officeDocument/2006/relationships/hyperlink" Target="https://podminky.urs.cz/item/CS_URS_2025_02/577145112" TargetMode="External" /><Relationship Id="rId43" Type="http://schemas.openxmlformats.org/officeDocument/2006/relationships/hyperlink" Target="https://podminky.urs.cz/item/CS_URS_2025_02/997221611" TargetMode="External" /><Relationship Id="rId44" Type="http://schemas.openxmlformats.org/officeDocument/2006/relationships/hyperlink" Target="https://podminky.urs.cz/item/CS_URS_2025_02/997221551" TargetMode="External" /><Relationship Id="rId45" Type="http://schemas.openxmlformats.org/officeDocument/2006/relationships/hyperlink" Target="https://podminky.urs.cz/item/CS_URS_2025_02/997221559" TargetMode="External" /><Relationship Id="rId46" Type="http://schemas.openxmlformats.org/officeDocument/2006/relationships/hyperlink" Target="https://podminky.urs.cz/item/CS_URS_2025_02/997221873" TargetMode="External" /><Relationship Id="rId47" Type="http://schemas.openxmlformats.org/officeDocument/2006/relationships/hyperlink" Target="https://podminky.urs.cz/item/CS_URS_2025_02/997221875" TargetMode="External" /><Relationship Id="rId48" Type="http://schemas.openxmlformats.org/officeDocument/2006/relationships/hyperlink" Target="https://podminky.urs.cz/item/CS_URS_2025_02/998225111" TargetMode="External" /><Relationship Id="rId49" Type="http://schemas.openxmlformats.org/officeDocument/2006/relationships/hyperlink" Target="https://podminky.urs.cz/item/CS_URS_2025_02/113202111" TargetMode="External" /><Relationship Id="rId50" Type="http://schemas.openxmlformats.org/officeDocument/2006/relationships/hyperlink" Target="https://podminky.urs.cz/item/CS_URS_2025_02/916991121" TargetMode="External" /><Relationship Id="rId51" Type="http://schemas.openxmlformats.org/officeDocument/2006/relationships/hyperlink" Target="https://podminky.urs.cz/item/CS_URS_2025_02/979024443" TargetMode="External" /><Relationship Id="rId52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012444000" TargetMode="External" /><Relationship Id="rId2" Type="http://schemas.openxmlformats.org/officeDocument/2006/relationships/hyperlink" Target="https://podminky.urs.cz/item/CS_URS_2024_01/023403000" TargetMode="External" /><Relationship Id="rId3" Type="http://schemas.openxmlformats.org/officeDocument/2006/relationships/hyperlink" Target="https://podminky.urs.cz/item/CS_URS_2024_02/012164000" TargetMode="External" /><Relationship Id="rId4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S4" s="17" t="s">
        <v>11</v>
      </c>
    </row>
    <row r="5" s="1" customFormat="1" ht="12" customHeight="1">
      <c r="B5" s="21"/>
      <c r="C5" s="22"/>
      <c r="D5" s="25" t="s">
        <v>12</v>
      </c>
      <c r="E5" s="22"/>
      <c r="F5" s="22"/>
      <c r="G5" s="22"/>
      <c r="H5" s="22"/>
      <c r="I5" s="22"/>
      <c r="J5" s="22"/>
      <c r="K5" s="26" t="s">
        <v>13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S5" s="17" t="s">
        <v>6</v>
      </c>
    </row>
    <row r="6" s="1" customFormat="1" ht="36.96" customHeight="1">
      <c r="B6" s="21"/>
      <c r="C6" s="22"/>
      <c r="D6" s="27" t="s">
        <v>14</v>
      </c>
      <c r="E6" s="22"/>
      <c r="F6" s="22"/>
      <c r="G6" s="22"/>
      <c r="H6" s="22"/>
      <c r="I6" s="22"/>
      <c r="J6" s="22"/>
      <c r="K6" s="28" t="s">
        <v>15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S6" s="17" t="s">
        <v>6</v>
      </c>
    </row>
    <row r="7" s="1" customFormat="1" ht="12" customHeight="1">
      <c r="B7" s="21"/>
      <c r="C7" s="22"/>
      <c r="D7" s="29" t="s">
        <v>16</v>
      </c>
      <c r="E7" s="22"/>
      <c r="F7" s="22"/>
      <c r="G7" s="22"/>
      <c r="H7" s="22"/>
      <c r="I7" s="22"/>
      <c r="J7" s="22"/>
      <c r="K7" s="26" t="s">
        <v>17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18</v>
      </c>
      <c r="AL7" s="22"/>
      <c r="AM7" s="22"/>
      <c r="AN7" s="26" t="s">
        <v>17</v>
      </c>
      <c r="AO7" s="22"/>
      <c r="AP7" s="22"/>
      <c r="AQ7" s="22"/>
      <c r="AR7" s="20"/>
      <c r="BS7" s="17" t="s">
        <v>6</v>
      </c>
    </row>
    <row r="8" s="1" customFormat="1" ht="12" customHeight="1">
      <c r="B8" s="21"/>
      <c r="C8" s="22"/>
      <c r="D8" s="29" t="s">
        <v>19</v>
      </c>
      <c r="E8" s="22"/>
      <c r="F8" s="22"/>
      <c r="G8" s="22"/>
      <c r="H8" s="22"/>
      <c r="I8" s="22"/>
      <c r="J8" s="22"/>
      <c r="K8" s="26" t="s">
        <v>20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21</v>
      </c>
      <c r="AL8" s="22"/>
      <c r="AM8" s="22"/>
      <c r="AN8" s="26" t="s">
        <v>22</v>
      </c>
      <c r="AO8" s="22"/>
      <c r="AP8" s="22"/>
      <c r="AQ8" s="22"/>
      <c r="AR8" s="20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S9" s="17" t="s">
        <v>6</v>
      </c>
    </row>
    <row r="10" s="1" customFormat="1" ht="12" customHeight="1">
      <c r="B10" s="21"/>
      <c r="C10" s="22"/>
      <c r="D10" s="29" t="s">
        <v>23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24</v>
      </c>
      <c r="AL10" s="22"/>
      <c r="AM10" s="22"/>
      <c r="AN10" s="26" t="s">
        <v>25</v>
      </c>
      <c r="AO10" s="22"/>
      <c r="AP10" s="22"/>
      <c r="AQ10" s="22"/>
      <c r="AR10" s="20"/>
      <c r="BS10" s="17" t="s">
        <v>6</v>
      </c>
    </row>
    <row r="11" s="1" customFormat="1" ht="18.48" customHeight="1">
      <c r="B11" s="21"/>
      <c r="C11" s="22"/>
      <c r="D11" s="22"/>
      <c r="E11" s="26" t="s">
        <v>26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27</v>
      </c>
      <c r="AL11" s="22"/>
      <c r="AM11" s="22"/>
      <c r="AN11" s="26" t="s">
        <v>28</v>
      </c>
      <c r="AO11" s="22"/>
      <c r="AP11" s="22"/>
      <c r="AQ11" s="22"/>
      <c r="AR11" s="20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S12" s="17" t="s">
        <v>6</v>
      </c>
    </row>
    <row r="13" s="1" customFormat="1" ht="12" customHeight="1">
      <c r="B13" s="21"/>
      <c r="C13" s="22"/>
      <c r="D13" s="29" t="s">
        <v>29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24</v>
      </c>
      <c r="AL13" s="22"/>
      <c r="AM13" s="22"/>
      <c r="AN13" s="26" t="s">
        <v>17</v>
      </c>
      <c r="AO13" s="22"/>
      <c r="AP13" s="22"/>
      <c r="AQ13" s="22"/>
      <c r="AR13" s="20"/>
      <c r="BS13" s="17" t="s">
        <v>6</v>
      </c>
    </row>
    <row r="14">
      <c r="B14" s="21"/>
      <c r="C14" s="22"/>
      <c r="D14" s="22"/>
      <c r="E14" s="26" t="s">
        <v>30</v>
      </c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9" t="s">
        <v>27</v>
      </c>
      <c r="AL14" s="22"/>
      <c r="AM14" s="22"/>
      <c r="AN14" s="26" t="s">
        <v>17</v>
      </c>
      <c r="AO14" s="22"/>
      <c r="AP14" s="22"/>
      <c r="AQ14" s="22"/>
      <c r="AR14" s="20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S15" s="17" t="s">
        <v>4</v>
      </c>
    </row>
    <row r="16" s="1" customFormat="1" ht="12" customHeight="1">
      <c r="B16" s="21"/>
      <c r="C16" s="22"/>
      <c r="D16" s="29" t="s">
        <v>31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24</v>
      </c>
      <c r="AL16" s="22"/>
      <c r="AM16" s="22"/>
      <c r="AN16" s="26" t="s">
        <v>17</v>
      </c>
      <c r="AO16" s="22"/>
      <c r="AP16" s="22"/>
      <c r="AQ16" s="22"/>
      <c r="AR16" s="20"/>
      <c r="BS16" s="17" t="s">
        <v>4</v>
      </c>
    </row>
    <row r="17" s="1" customFormat="1" ht="18.48" customHeight="1">
      <c r="B17" s="21"/>
      <c r="C17" s="22"/>
      <c r="D17" s="22"/>
      <c r="E17" s="26" t="s">
        <v>30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27</v>
      </c>
      <c r="AL17" s="22"/>
      <c r="AM17" s="22"/>
      <c r="AN17" s="26" t="s">
        <v>17</v>
      </c>
      <c r="AO17" s="22"/>
      <c r="AP17" s="22"/>
      <c r="AQ17" s="22"/>
      <c r="AR17" s="20"/>
      <c r="BS17" s="17" t="s">
        <v>32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S18" s="17" t="s">
        <v>6</v>
      </c>
    </row>
    <row r="19" s="1" customFormat="1" ht="12" customHeight="1">
      <c r="B19" s="21"/>
      <c r="C19" s="22"/>
      <c r="D19" s="29" t="s">
        <v>33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24</v>
      </c>
      <c r="AL19" s="22"/>
      <c r="AM19" s="22"/>
      <c r="AN19" s="26" t="s">
        <v>17</v>
      </c>
      <c r="AO19" s="22"/>
      <c r="AP19" s="22"/>
      <c r="AQ19" s="22"/>
      <c r="AR19" s="20"/>
      <c r="BS19" s="17" t="s">
        <v>6</v>
      </c>
    </row>
    <row r="20" s="1" customFormat="1" ht="18.48" customHeight="1">
      <c r="B20" s="21"/>
      <c r="C20" s="22"/>
      <c r="D20" s="22"/>
      <c r="E20" s="26" t="s">
        <v>30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27</v>
      </c>
      <c r="AL20" s="22"/>
      <c r="AM20" s="22"/>
      <c r="AN20" s="26" t="s">
        <v>17</v>
      </c>
      <c r="AO20" s="22"/>
      <c r="AP20" s="22"/>
      <c r="AQ20" s="22"/>
      <c r="AR20" s="20"/>
      <c r="BS20" s="17" t="s">
        <v>4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</row>
    <row r="22" s="1" customFormat="1" ht="12" customHeight="1">
      <c r="B22" s="21"/>
      <c r="C22" s="22"/>
      <c r="D22" s="29" t="s">
        <v>34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</row>
    <row r="23" s="1" customFormat="1" ht="47.25" customHeight="1">
      <c r="B23" s="21"/>
      <c r="C23" s="22"/>
      <c r="D23" s="22"/>
      <c r="E23" s="30" t="s">
        <v>35</v>
      </c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22"/>
      <c r="AP23" s="22"/>
      <c r="AQ23" s="22"/>
      <c r="AR23" s="20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</row>
    <row r="25" s="1" customFormat="1" ht="6.96" customHeight="1">
      <c r="B25" s="21"/>
      <c r="C25" s="22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22"/>
      <c r="AQ25" s="22"/>
      <c r="AR25" s="20"/>
    </row>
    <row r="26" s="2" customFormat="1" ht="25.92" customHeight="1">
      <c r="A26" s="32"/>
      <c r="B26" s="33"/>
      <c r="C26" s="34"/>
      <c r="D26" s="35" t="s">
        <v>36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7">
        <f>ROUND(AG54,2)</f>
        <v>5313980.1399999997</v>
      </c>
      <c r="AL26" s="36"/>
      <c r="AM26" s="36"/>
      <c r="AN26" s="36"/>
      <c r="AO26" s="36"/>
      <c r="AP26" s="34"/>
      <c r="AQ26" s="34"/>
      <c r="AR26" s="38"/>
      <c r="BE26" s="32"/>
    </row>
    <row r="27" s="2" customFormat="1" ht="6.96" customHeight="1">
      <c r="A27" s="32"/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8"/>
      <c r="BE27" s="32"/>
    </row>
    <row r="28" s="2" customFormat="1">
      <c r="A28" s="32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39" t="s">
        <v>37</v>
      </c>
      <c r="M28" s="39"/>
      <c r="N28" s="39"/>
      <c r="O28" s="39"/>
      <c r="P28" s="39"/>
      <c r="Q28" s="34"/>
      <c r="R28" s="34"/>
      <c r="S28" s="34"/>
      <c r="T28" s="34"/>
      <c r="U28" s="34"/>
      <c r="V28" s="34"/>
      <c r="W28" s="39" t="s">
        <v>38</v>
      </c>
      <c r="X28" s="39"/>
      <c r="Y28" s="39"/>
      <c r="Z28" s="39"/>
      <c r="AA28" s="39"/>
      <c r="AB28" s="39"/>
      <c r="AC28" s="39"/>
      <c r="AD28" s="39"/>
      <c r="AE28" s="39"/>
      <c r="AF28" s="34"/>
      <c r="AG28" s="34"/>
      <c r="AH28" s="34"/>
      <c r="AI28" s="34"/>
      <c r="AJ28" s="34"/>
      <c r="AK28" s="39" t="s">
        <v>39</v>
      </c>
      <c r="AL28" s="39"/>
      <c r="AM28" s="39"/>
      <c r="AN28" s="39"/>
      <c r="AO28" s="39"/>
      <c r="AP28" s="34"/>
      <c r="AQ28" s="34"/>
      <c r="AR28" s="38"/>
      <c r="BE28" s="32"/>
    </row>
    <row r="29" s="3" customFormat="1" ht="14.4" customHeight="1">
      <c r="A29" s="3"/>
      <c r="B29" s="40"/>
      <c r="C29" s="41"/>
      <c r="D29" s="29" t="s">
        <v>40</v>
      </c>
      <c r="E29" s="41"/>
      <c r="F29" s="29" t="s">
        <v>41</v>
      </c>
      <c r="G29" s="41"/>
      <c r="H29" s="41"/>
      <c r="I29" s="41"/>
      <c r="J29" s="41"/>
      <c r="K29" s="41"/>
      <c r="L29" s="42">
        <v>0.20999999999999999</v>
      </c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3">
        <f>ROUND(AZ54, 2)</f>
        <v>5313980.1399999997</v>
      </c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3">
        <f>ROUND(AV54, 2)</f>
        <v>1115935.8300000001</v>
      </c>
      <c r="AL29" s="41"/>
      <c r="AM29" s="41"/>
      <c r="AN29" s="41"/>
      <c r="AO29" s="41"/>
      <c r="AP29" s="41"/>
      <c r="AQ29" s="41"/>
      <c r="AR29" s="44"/>
      <c r="BE29" s="3"/>
    </row>
    <row r="30" s="3" customFormat="1" ht="14.4" customHeight="1">
      <c r="A30" s="3"/>
      <c r="B30" s="40"/>
      <c r="C30" s="41"/>
      <c r="D30" s="41"/>
      <c r="E30" s="41"/>
      <c r="F30" s="29" t="s">
        <v>42</v>
      </c>
      <c r="G30" s="41"/>
      <c r="H30" s="41"/>
      <c r="I30" s="41"/>
      <c r="J30" s="41"/>
      <c r="K30" s="41"/>
      <c r="L30" s="42">
        <v>0.12</v>
      </c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3">
        <f>ROUND(BA54, 2)</f>
        <v>0</v>
      </c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3">
        <f>ROUND(AW54, 2)</f>
        <v>0</v>
      </c>
      <c r="AL30" s="41"/>
      <c r="AM30" s="41"/>
      <c r="AN30" s="41"/>
      <c r="AO30" s="41"/>
      <c r="AP30" s="41"/>
      <c r="AQ30" s="41"/>
      <c r="AR30" s="44"/>
      <c r="BE30" s="3"/>
    </row>
    <row r="31" hidden="1" s="3" customFormat="1" ht="14.4" customHeight="1">
      <c r="A31" s="3"/>
      <c r="B31" s="40"/>
      <c r="C31" s="41"/>
      <c r="D31" s="41"/>
      <c r="E31" s="41"/>
      <c r="F31" s="29" t="s">
        <v>43</v>
      </c>
      <c r="G31" s="41"/>
      <c r="H31" s="41"/>
      <c r="I31" s="41"/>
      <c r="J31" s="41"/>
      <c r="K31" s="41"/>
      <c r="L31" s="42">
        <v>0.20999999999999999</v>
      </c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3">
        <f>ROUND(BB54, 2)</f>
        <v>0</v>
      </c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3">
        <v>0</v>
      </c>
      <c r="AL31" s="41"/>
      <c r="AM31" s="41"/>
      <c r="AN31" s="41"/>
      <c r="AO31" s="41"/>
      <c r="AP31" s="41"/>
      <c r="AQ31" s="41"/>
      <c r="AR31" s="44"/>
      <c r="BE31" s="3"/>
    </row>
    <row r="32" hidden="1" s="3" customFormat="1" ht="14.4" customHeight="1">
      <c r="A32" s="3"/>
      <c r="B32" s="40"/>
      <c r="C32" s="41"/>
      <c r="D32" s="41"/>
      <c r="E32" s="41"/>
      <c r="F32" s="29" t="s">
        <v>44</v>
      </c>
      <c r="G32" s="41"/>
      <c r="H32" s="41"/>
      <c r="I32" s="41"/>
      <c r="J32" s="41"/>
      <c r="K32" s="41"/>
      <c r="L32" s="42">
        <v>0.12</v>
      </c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3">
        <f>ROUND(BC54, 2)</f>
        <v>0</v>
      </c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3">
        <v>0</v>
      </c>
      <c r="AL32" s="41"/>
      <c r="AM32" s="41"/>
      <c r="AN32" s="41"/>
      <c r="AO32" s="41"/>
      <c r="AP32" s="41"/>
      <c r="AQ32" s="41"/>
      <c r="AR32" s="44"/>
      <c r="BE32" s="3"/>
    </row>
    <row r="33" hidden="1" s="3" customFormat="1" ht="14.4" customHeight="1">
      <c r="A33" s="3"/>
      <c r="B33" s="40"/>
      <c r="C33" s="41"/>
      <c r="D33" s="41"/>
      <c r="E33" s="41"/>
      <c r="F33" s="29" t="s">
        <v>45</v>
      </c>
      <c r="G33" s="41"/>
      <c r="H33" s="41"/>
      <c r="I33" s="41"/>
      <c r="J33" s="41"/>
      <c r="K33" s="41"/>
      <c r="L33" s="42">
        <v>0</v>
      </c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3">
        <f>ROUND(BD54, 2)</f>
        <v>0</v>
      </c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3">
        <v>0</v>
      </c>
      <c r="AL33" s="41"/>
      <c r="AM33" s="41"/>
      <c r="AN33" s="41"/>
      <c r="AO33" s="41"/>
      <c r="AP33" s="41"/>
      <c r="AQ33" s="41"/>
      <c r="AR33" s="44"/>
      <c r="BE33" s="3"/>
    </row>
    <row r="34" s="2" customFormat="1" ht="6.96" customHeight="1">
      <c r="A34" s="32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8"/>
      <c r="BE34" s="32"/>
    </row>
    <row r="35" s="2" customFormat="1" ht="25.92" customHeight="1">
      <c r="A35" s="32"/>
      <c r="B35" s="33"/>
      <c r="C35" s="45"/>
      <c r="D35" s="46" t="s">
        <v>46</v>
      </c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8" t="s">
        <v>47</v>
      </c>
      <c r="U35" s="47"/>
      <c r="V35" s="47"/>
      <c r="W35" s="47"/>
      <c r="X35" s="49" t="s">
        <v>48</v>
      </c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50">
        <f>SUM(AK26:AK33)</f>
        <v>6429915.9699999997</v>
      </c>
      <c r="AL35" s="47"/>
      <c r="AM35" s="47"/>
      <c r="AN35" s="47"/>
      <c r="AO35" s="51"/>
      <c r="AP35" s="45"/>
      <c r="AQ35" s="45"/>
      <c r="AR35" s="38"/>
      <c r="BE35" s="32"/>
    </row>
    <row r="36" s="2" customFormat="1" ht="6.96" customHeight="1">
      <c r="A36" s="32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8"/>
      <c r="BE36" s="32"/>
    </row>
    <row r="37" s="2" customFormat="1" ht="6.96" customHeight="1">
      <c r="A37" s="32"/>
      <c r="B37" s="52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38"/>
      <c r="BE37" s="32"/>
    </row>
    <row r="41" s="2" customFormat="1" ht="6.96" customHeight="1">
      <c r="A41" s="32"/>
      <c r="B41" s="54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38"/>
      <c r="BE41" s="32"/>
    </row>
    <row r="42" s="2" customFormat="1" ht="24.96" customHeight="1">
      <c r="A42" s="32"/>
      <c r="B42" s="33"/>
      <c r="C42" s="23" t="s">
        <v>49</v>
      </c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8"/>
      <c r="BE42" s="32"/>
    </row>
    <row r="43" s="2" customFormat="1" ht="6.96" customHeight="1">
      <c r="A43" s="32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8"/>
      <c r="BE43" s="32"/>
    </row>
    <row r="44" s="4" customFormat="1" ht="12" customHeight="1">
      <c r="A44" s="4"/>
      <c r="B44" s="56"/>
      <c r="C44" s="29" t="s">
        <v>12</v>
      </c>
      <c r="D44" s="57"/>
      <c r="E44" s="57"/>
      <c r="F44" s="57"/>
      <c r="G44" s="57"/>
      <c r="H44" s="57"/>
      <c r="I44" s="57"/>
      <c r="J44" s="57"/>
      <c r="K44" s="57"/>
      <c r="L44" s="57" t="str">
        <f>K5</f>
        <v>2025012</v>
      </c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8"/>
      <c r="BE44" s="4"/>
    </row>
    <row r="45" s="5" customFormat="1" ht="36.96" customHeight="1">
      <c r="A45" s="5"/>
      <c r="B45" s="59"/>
      <c r="C45" s="60" t="s">
        <v>14</v>
      </c>
      <c r="D45" s="61"/>
      <c r="E45" s="61"/>
      <c r="F45" s="61"/>
      <c r="G45" s="61"/>
      <c r="H45" s="61"/>
      <c r="I45" s="61"/>
      <c r="J45" s="61"/>
      <c r="K45" s="61"/>
      <c r="L45" s="62" t="str">
        <f>K6</f>
        <v>Oprava komunikací v lokalitě Komenského</v>
      </c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3"/>
      <c r="BE45" s="5"/>
    </row>
    <row r="46" s="2" customFormat="1" ht="6.96" customHeight="1">
      <c r="A46" s="32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8"/>
      <c r="BE46" s="32"/>
    </row>
    <row r="47" s="2" customFormat="1" ht="12" customHeight="1">
      <c r="A47" s="32"/>
      <c r="B47" s="33"/>
      <c r="C47" s="29" t="s">
        <v>19</v>
      </c>
      <c r="D47" s="34"/>
      <c r="E47" s="34"/>
      <c r="F47" s="34"/>
      <c r="G47" s="34"/>
      <c r="H47" s="34"/>
      <c r="I47" s="34"/>
      <c r="J47" s="34"/>
      <c r="K47" s="34"/>
      <c r="L47" s="64" t="str">
        <f>IF(K8="","",K8)</f>
        <v>Šternberk</v>
      </c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29" t="s">
        <v>21</v>
      </c>
      <c r="AJ47" s="34"/>
      <c r="AK47" s="34"/>
      <c r="AL47" s="34"/>
      <c r="AM47" s="65" t="str">
        <f>IF(AN8= "","",AN8)</f>
        <v>21. 11. 2025</v>
      </c>
      <c r="AN47" s="65"/>
      <c r="AO47" s="34"/>
      <c r="AP47" s="34"/>
      <c r="AQ47" s="34"/>
      <c r="AR47" s="38"/>
      <c r="BE47" s="32"/>
    </row>
    <row r="48" s="2" customFormat="1" ht="6.96" customHeight="1">
      <c r="A48" s="32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8"/>
      <c r="BE48" s="32"/>
    </row>
    <row r="49" s="2" customFormat="1" ht="15.15" customHeight="1">
      <c r="A49" s="32"/>
      <c r="B49" s="33"/>
      <c r="C49" s="29" t="s">
        <v>23</v>
      </c>
      <c r="D49" s="34"/>
      <c r="E49" s="34"/>
      <c r="F49" s="34"/>
      <c r="G49" s="34"/>
      <c r="H49" s="34"/>
      <c r="I49" s="34"/>
      <c r="J49" s="34"/>
      <c r="K49" s="34"/>
      <c r="L49" s="57" t="str">
        <f>IF(E11= "","",E11)</f>
        <v>Město Šternberk</v>
      </c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29" t="s">
        <v>31</v>
      </c>
      <c r="AJ49" s="34"/>
      <c r="AK49" s="34"/>
      <c r="AL49" s="34"/>
      <c r="AM49" s="66" t="str">
        <f>IF(E17="","",E17)</f>
        <v xml:space="preserve"> </v>
      </c>
      <c r="AN49" s="57"/>
      <c r="AO49" s="57"/>
      <c r="AP49" s="57"/>
      <c r="AQ49" s="34"/>
      <c r="AR49" s="38"/>
      <c r="AS49" s="67" t="s">
        <v>50</v>
      </c>
      <c r="AT49" s="68"/>
      <c r="AU49" s="69"/>
      <c r="AV49" s="69"/>
      <c r="AW49" s="69"/>
      <c r="AX49" s="69"/>
      <c r="AY49" s="69"/>
      <c r="AZ49" s="69"/>
      <c r="BA49" s="69"/>
      <c r="BB49" s="69"/>
      <c r="BC49" s="69"/>
      <c r="BD49" s="70"/>
      <c r="BE49" s="32"/>
    </row>
    <row r="50" s="2" customFormat="1" ht="15.15" customHeight="1">
      <c r="A50" s="32"/>
      <c r="B50" s="33"/>
      <c r="C50" s="29" t="s">
        <v>29</v>
      </c>
      <c r="D50" s="34"/>
      <c r="E50" s="34"/>
      <c r="F50" s="34"/>
      <c r="G50" s="34"/>
      <c r="H50" s="34"/>
      <c r="I50" s="34"/>
      <c r="J50" s="34"/>
      <c r="K50" s="34"/>
      <c r="L50" s="57" t="str">
        <f>IF(E14="","",E14)</f>
        <v xml:space="preserve"> </v>
      </c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29" t="s">
        <v>33</v>
      </c>
      <c r="AJ50" s="34"/>
      <c r="AK50" s="34"/>
      <c r="AL50" s="34"/>
      <c r="AM50" s="66" t="str">
        <f>IF(E20="","",E20)</f>
        <v xml:space="preserve"> </v>
      </c>
      <c r="AN50" s="57"/>
      <c r="AO50" s="57"/>
      <c r="AP50" s="57"/>
      <c r="AQ50" s="34"/>
      <c r="AR50" s="38"/>
      <c r="AS50" s="71"/>
      <c r="AT50" s="72"/>
      <c r="AU50" s="73"/>
      <c r="AV50" s="73"/>
      <c r="AW50" s="73"/>
      <c r="AX50" s="73"/>
      <c r="AY50" s="73"/>
      <c r="AZ50" s="73"/>
      <c r="BA50" s="73"/>
      <c r="BB50" s="73"/>
      <c r="BC50" s="73"/>
      <c r="BD50" s="74"/>
      <c r="BE50" s="32"/>
    </row>
    <row r="51" s="2" customFormat="1" ht="10.8" customHeight="1">
      <c r="A51" s="32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8"/>
      <c r="AS51" s="75"/>
      <c r="AT51" s="76"/>
      <c r="AU51" s="77"/>
      <c r="AV51" s="77"/>
      <c r="AW51" s="77"/>
      <c r="AX51" s="77"/>
      <c r="AY51" s="77"/>
      <c r="AZ51" s="77"/>
      <c r="BA51" s="77"/>
      <c r="BB51" s="77"/>
      <c r="BC51" s="77"/>
      <c r="BD51" s="78"/>
      <c r="BE51" s="32"/>
    </row>
    <row r="52" s="2" customFormat="1" ht="29.28" customHeight="1">
      <c r="A52" s="32"/>
      <c r="B52" s="33"/>
      <c r="C52" s="79" t="s">
        <v>51</v>
      </c>
      <c r="D52" s="80"/>
      <c r="E52" s="80"/>
      <c r="F52" s="80"/>
      <c r="G52" s="80"/>
      <c r="H52" s="81"/>
      <c r="I52" s="82" t="s">
        <v>52</v>
      </c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3" t="s">
        <v>53</v>
      </c>
      <c r="AH52" s="80"/>
      <c r="AI52" s="80"/>
      <c r="AJ52" s="80"/>
      <c r="AK52" s="80"/>
      <c r="AL52" s="80"/>
      <c r="AM52" s="80"/>
      <c r="AN52" s="82" t="s">
        <v>54</v>
      </c>
      <c r="AO52" s="80"/>
      <c r="AP52" s="80"/>
      <c r="AQ52" s="84" t="s">
        <v>55</v>
      </c>
      <c r="AR52" s="38"/>
      <c r="AS52" s="85" t="s">
        <v>56</v>
      </c>
      <c r="AT52" s="86" t="s">
        <v>57</v>
      </c>
      <c r="AU52" s="86" t="s">
        <v>58</v>
      </c>
      <c r="AV52" s="86" t="s">
        <v>59</v>
      </c>
      <c r="AW52" s="86" t="s">
        <v>60</v>
      </c>
      <c r="AX52" s="86" t="s">
        <v>61</v>
      </c>
      <c r="AY52" s="86" t="s">
        <v>62</v>
      </c>
      <c r="AZ52" s="86" t="s">
        <v>63</v>
      </c>
      <c r="BA52" s="86" t="s">
        <v>64</v>
      </c>
      <c r="BB52" s="86" t="s">
        <v>65</v>
      </c>
      <c r="BC52" s="86" t="s">
        <v>66</v>
      </c>
      <c r="BD52" s="87" t="s">
        <v>67</v>
      </c>
      <c r="BE52" s="32"/>
    </row>
    <row r="53" s="2" customFormat="1" ht="10.8" customHeight="1">
      <c r="A53" s="32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8"/>
      <c r="AS53" s="88"/>
      <c r="AT53" s="89"/>
      <c r="AU53" s="89"/>
      <c r="AV53" s="89"/>
      <c r="AW53" s="89"/>
      <c r="AX53" s="89"/>
      <c r="AY53" s="89"/>
      <c r="AZ53" s="89"/>
      <c r="BA53" s="89"/>
      <c r="BB53" s="89"/>
      <c r="BC53" s="89"/>
      <c r="BD53" s="90"/>
      <c r="BE53" s="32"/>
    </row>
    <row r="54" s="6" customFormat="1" ht="32.4" customHeight="1">
      <c r="A54" s="6"/>
      <c r="B54" s="91"/>
      <c r="C54" s="92" t="s">
        <v>68</v>
      </c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4">
        <f>ROUND(SUM(AG55:AG59),2)</f>
        <v>5313980.1399999997</v>
      </c>
      <c r="AH54" s="94"/>
      <c r="AI54" s="94"/>
      <c r="AJ54" s="94"/>
      <c r="AK54" s="94"/>
      <c r="AL54" s="94"/>
      <c r="AM54" s="94"/>
      <c r="AN54" s="95">
        <f>SUM(AG54,AT54)</f>
        <v>6429915.9699999997</v>
      </c>
      <c r="AO54" s="95"/>
      <c r="AP54" s="95"/>
      <c r="AQ54" s="96" t="s">
        <v>17</v>
      </c>
      <c r="AR54" s="97"/>
      <c r="AS54" s="98">
        <f>ROUND(SUM(AS55:AS59),2)</f>
        <v>0</v>
      </c>
      <c r="AT54" s="99">
        <f>ROUND(SUM(AV54:AW54),2)</f>
        <v>1115935.8300000001</v>
      </c>
      <c r="AU54" s="100">
        <f>ROUND(SUM(AU55:AU59),5)</f>
        <v>1925.00154</v>
      </c>
      <c r="AV54" s="99">
        <f>ROUND(AZ54*L29,2)</f>
        <v>1115935.8300000001</v>
      </c>
      <c r="AW54" s="99">
        <f>ROUND(BA54*L30,2)</f>
        <v>0</v>
      </c>
      <c r="AX54" s="99">
        <f>ROUND(BB54*L29,2)</f>
        <v>0</v>
      </c>
      <c r="AY54" s="99">
        <f>ROUND(BC54*L30,2)</f>
        <v>0</v>
      </c>
      <c r="AZ54" s="99">
        <f>ROUND(SUM(AZ55:AZ59),2)</f>
        <v>5313980.1399999997</v>
      </c>
      <c r="BA54" s="99">
        <f>ROUND(SUM(BA55:BA59),2)</f>
        <v>0</v>
      </c>
      <c r="BB54" s="99">
        <f>ROUND(SUM(BB55:BB59),2)</f>
        <v>0</v>
      </c>
      <c r="BC54" s="99">
        <f>ROUND(SUM(BC55:BC59),2)</f>
        <v>0</v>
      </c>
      <c r="BD54" s="101">
        <f>ROUND(SUM(BD55:BD59),2)</f>
        <v>0</v>
      </c>
      <c r="BE54" s="6"/>
      <c r="BS54" s="102" t="s">
        <v>69</v>
      </c>
      <c r="BT54" s="102" t="s">
        <v>70</v>
      </c>
      <c r="BU54" s="103" t="s">
        <v>71</v>
      </c>
      <c r="BV54" s="102" t="s">
        <v>72</v>
      </c>
      <c r="BW54" s="102" t="s">
        <v>5</v>
      </c>
      <c r="BX54" s="102" t="s">
        <v>73</v>
      </c>
      <c r="CL54" s="102" t="s">
        <v>17</v>
      </c>
    </row>
    <row r="55" s="7" customFormat="1" ht="16.5" customHeight="1">
      <c r="A55" s="104" t="s">
        <v>74</v>
      </c>
      <c r="B55" s="105"/>
      <c r="C55" s="106"/>
      <c r="D55" s="107" t="s">
        <v>75</v>
      </c>
      <c r="E55" s="107"/>
      <c r="F55" s="107"/>
      <c r="G55" s="107"/>
      <c r="H55" s="107"/>
      <c r="I55" s="108"/>
      <c r="J55" s="107" t="s">
        <v>76</v>
      </c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9">
        <f>'SO 01 - Komenského - úsek...'!J30</f>
        <v>585638.15000000002</v>
      </c>
      <c r="AH55" s="108"/>
      <c r="AI55" s="108"/>
      <c r="AJ55" s="108"/>
      <c r="AK55" s="108"/>
      <c r="AL55" s="108"/>
      <c r="AM55" s="108"/>
      <c r="AN55" s="109">
        <f>SUM(AG55,AT55)</f>
        <v>708622.16000000003</v>
      </c>
      <c r="AO55" s="108"/>
      <c r="AP55" s="108"/>
      <c r="AQ55" s="110" t="s">
        <v>77</v>
      </c>
      <c r="AR55" s="111"/>
      <c r="AS55" s="112">
        <v>0</v>
      </c>
      <c r="AT55" s="113">
        <f>ROUND(SUM(AV55:AW55),2)</f>
        <v>122984.01</v>
      </c>
      <c r="AU55" s="114">
        <f>'SO 01 - Komenského - úsek...'!P87</f>
        <v>251.40563</v>
      </c>
      <c r="AV55" s="113">
        <f>'SO 01 - Komenského - úsek...'!J33</f>
        <v>122984.01</v>
      </c>
      <c r="AW55" s="113">
        <f>'SO 01 - Komenského - úsek...'!J34</f>
        <v>0</v>
      </c>
      <c r="AX55" s="113">
        <f>'SO 01 - Komenského - úsek...'!J35</f>
        <v>0</v>
      </c>
      <c r="AY55" s="113">
        <f>'SO 01 - Komenského - úsek...'!J36</f>
        <v>0</v>
      </c>
      <c r="AZ55" s="113">
        <f>'SO 01 - Komenského - úsek...'!F33</f>
        <v>585638.15000000002</v>
      </c>
      <c r="BA55" s="113">
        <f>'SO 01 - Komenského - úsek...'!F34</f>
        <v>0</v>
      </c>
      <c r="BB55" s="113">
        <f>'SO 01 - Komenského - úsek...'!F35</f>
        <v>0</v>
      </c>
      <c r="BC55" s="113">
        <f>'SO 01 - Komenského - úsek...'!F36</f>
        <v>0</v>
      </c>
      <c r="BD55" s="115">
        <f>'SO 01 - Komenského - úsek...'!F37</f>
        <v>0</v>
      </c>
      <c r="BE55" s="7"/>
      <c r="BT55" s="116" t="s">
        <v>78</v>
      </c>
      <c r="BV55" s="116" t="s">
        <v>72</v>
      </c>
      <c r="BW55" s="116" t="s">
        <v>79</v>
      </c>
      <c r="BX55" s="116" t="s">
        <v>5</v>
      </c>
      <c r="CL55" s="116" t="s">
        <v>17</v>
      </c>
      <c r="CM55" s="116" t="s">
        <v>80</v>
      </c>
    </row>
    <row r="56" s="7" customFormat="1" ht="16.5" customHeight="1">
      <c r="A56" s="104" t="s">
        <v>74</v>
      </c>
      <c r="B56" s="105"/>
      <c r="C56" s="106"/>
      <c r="D56" s="107" t="s">
        <v>81</v>
      </c>
      <c r="E56" s="107"/>
      <c r="F56" s="107"/>
      <c r="G56" s="107"/>
      <c r="H56" s="107"/>
      <c r="I56" s="108"/>
      <c r="J56" s="107" t="s">
        <v>82</v>
      </c>
      <c r="K56" s="107"/>
      <c r="L56" s="107"/>
      <c r="M56" s="107"/>
      <c r="N56" s="107"/>
      <c r="O56" s="107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  <c r="AC56" s="107"/>
      <c r="AD56" s="107"/>
      <c r="AE56" s="107"/>
      <c r="AF56" s="107"/>
      <c r="AG56" s="109">
        <f>'SO 02 - Komenského - úsek...'!J30</f>
        <v>1687506.23</v>
      </c>
      <c r="AH56" s="108"/>
      <c r="AI56" s="108"/>
      <c r="AJ56" s="108"/>
      <c r="AK56" s="108"/>
      <c r="AL56" s="108"/>
      <c r="AM56" s="108"/>
      <c r="AN56" s="109">
        <f>SUM(AG56,AT56)</f>
        <v>2041882.54</v>
      </c>
      <c r="AO56" s="108"/>
      <c r="AP56" s="108"/>
      <c r="AQ56" s="110" t="s">
        <v>77</v>
      </c>
      <c r="AR56" s="111"/>
      <c r="AS56" s="112">
        <v>0</v>
      </c>
      <c r="AT56" s="113">
        <f>ROUND(SUM(AV56:AW56),2)</f>
        <v>354376.31</v>
      </c>
      <c r="AU56" s="114">
        <f>'SO 02 - Komenského - úsek...'!P86</f>
        <v>749.92258599999991</v>
      </c>
      <c r="AV56" s="113">
        <f>'SO 02 - Komenského - úsek...'!J33</f>
        <v>354376.31</v>
      </c>
      <c r="AW56" s="113">
        <f>'SO 02 - Komenského - úsek...'!J34</f>
        <v>0</v>
      </c>
      <c r="AX56" s="113">
        <f>'SO 02 - Komenského - úsek...'!J35</f>
        <v>0</v>
      </c>
      <c r="AY56" s="113">
        <f>'SO 02 - Komenského - úsek...'!J36</f>
        <v>0</v>
      </c>
      <c r="AZ56" s="113">
        <f>'SO 02 - Komenského - úsek...'!F33</f>
        <v>1687506.23</v>
      </c>
      <c r="BA56" s="113">
        <f>'SO 02 - Komenského - úsek...'!F34</f>
        <v>0</v>
      </c>
      <c r="BB56" s="113">
        <f>'SO 02 - Komenského - úsek...'!F35</f>
        <v>0</v>
      </c>
      <c r="BC56" s="113">
        <f>'SO 02 - Komenského - úsek...'!F36</f>
        <v>0</v>
      </c>
      <c r="BD56" s="115">
        <f>'SO 02 - Komenského - úsek...'!F37</f>
        <v>0</v>
      </c>
      <c r="BE56" s="7"/>
      <c r="BT56" s="116" t="s">
        <v>78</v>
      </c>
      <c r="BV56" s="116" t="s">
        <v>72</v>
      </c>
      <c r="BW56" s="116" t="s">
        <v>83</v>
      </c>
      <c r="BX56" s="116" t="s">
        <v>5</v>
      </c>
      <c r="CL56" s="116" t="s">
        <v>17</v>
      </c>
      <c r="CM56" s="116" t="s">
        <v>80</v>
      </c>
    </row>
    <row r="57" s="7" customFormat="1" ht="16.5" customHeight="1">
      <c r="A57" s="104" t="s">
        <v>74</v>
      </c>
      <c r="B57" s="105"/>
      <c r="C57" s="106"/>
      <c r="D57" s="107" t="s">
        <v>84</v>
      </c>
      <c r="E57" s="107"/>
      <c r="F57" s="107"/>
      <c r="G57" s="107"/>
      <c r="H57" s="107"/>
      <c r="I57" s="108"/>
      <c r="J57" s="107" t="s">
        <v>85</v>
      </c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107"/>
      <c r="AD57" s="107"/>
      <c r="AE57" s="107"/>
      <c r="AF57" s="107"/>
      <c r="AG57" s="109">
        <f>'SO 04 - Havlíčkova'!J30</f>
        <v>2149382.2799999998</v>
      </c>
      <c r="AH57" s="108"/>
      <c r="AI57" s="108"/>
      <c r="AJ57" s="108"/>
      <c r="AK57" s="108"/>
      <c r="AL57" s="108"/>
      <c r="AM57" s="108"/>
      <c r="AN57" s="109">
        <f>SUM(AG57,AT57)</f>
        <v>2600752.5599999996</v>
      </c>
      <c r="AO57" s="108"/>
      <c r="AP57" s="108"/>
      <c r="AQ57" s="110" t="s">
        <v>77</v>
      </c>
      <c r="AR57" s="111"/>
      <c r="AS57" s="112">
        <v>0</v>
      </c>
      <c r="AT57" s="113">
        <f>ROUND(SUM(AV57:AW57),2)</f>
        <v>451370.28000000003</v>
      </c>
      <c r="AU57" s="114">
        <f>'SO 04 - Havlíčkova'!P87</f>
        <v>643.97932100000003</v>
      </c>
      <c r="AV57" s="113">
        <f>'SO 04 - Havlíčkova'!J33</f>
        <v>451370.28000000003</v>
      </c>
      <c r="AW57" s="113">
        <f>'SO 04 - Havlíčkova'!J34</f>
        <v>0</v>
      </c>
      <c r="AX57" s="113">
        <f>'SO 04 - Havlíčkova'!J35</f>
        <v>0</v>
      </c>
      <c r="AY57" s="113">
        <f>'SO 04 - Havlíčkova'!J36</f>
        <v>0</v>
      </c>
      <c r="AZ57" s="113">
        <f>'SO 04 - Havlíčkova'!F33</f>
        <v>2149382.2799999998</v>
      </c>
      <c r="BA57" s="113">
        <f>'SO 04 - Havlíčkova'!F34</f>
        <v>0</v>
      </c>
      <c r="BB57" s="113">
        <f>'SO 04 - Havlíčkova'!F35</f>
        <v>0</v>
      </c>
      <c r="BC57" s="113">
        <f>'SO 04 - Havlíčkova'!F36</f>
        <v>0</v>
      </c>
      <c r="BD57" s="115">
        <f>'SO 04 - Havlíčkova'!F37</f>
        <v>0</v>
      </c>
      <c r="BE57" s="7"/>
      <c r="BT57" s="116" t="s">
        <v>78</v>
      </c>
      <c r="BV57" s="116" t="s">
        <v>72</v>
      </c>
      <c r="BW57" s="116" t="s">
        <v>86</v>
      </c>
      <c r="BX57" s="116" t="s">
        <v>5</v>
      </c>
      <c r="CL57" s="116" t="s">
        <v>17</v>
      </c>
      <c r="CM57" s="116" t="s">
        <v>80</v>
      </c>
    </row>
    <row r="58" s="7" customFormat="1" ht="16.5" customHeight="1">
      <c r="A58" s="104" t="s">
        <v>74</v>
      </c>
      <c r="B58" s="105"/>
      <c r="C58" s="106"/>
      <c r="D58" s="107" t="s">
        <v>87</v>
      </c>
      <c r="E58" s="107"/>
      <c r="F58" s="107"/>
      <c r="G58" s="107"/>
      <c r="H58" s="107"/>
      <c r="I58" s="108"/>
      <c r="J58" s="107" t="s">
        <v>88</v>
      </c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  <c r="AE58" s="107"/>
      <c r="AF58" s="107"/>
      <c r="AG58" s="109">
        <f>'SO 05 - Palouková'!J30</f>
        <v>773953.47999999998</v>
      </c>
      <c r="AH58" s="108"/>
      <c r="AI58" s="108"/>
      <c r="AJ58" s="108"/>
      <c r="AK58" s="108"/>
      <c r="AL58" s="108"/>
      <c r="AM58" s="108"/>
      <c r="AN58" s="109">
        <f>SUM(AG58,AT58)</f>
        <v>936483.70999999996</v>
      </c>
      <c r="AO58" s="108"/>
      <c r="AP58" s="108"/>
      <c r="AQ58" s="110" t="s">
        <v>77</v>
      </c>
      <c r="AR58" s="111"/>
      <c r="AS58" s="112">
        <v>0</v>
      </c>
      <c r="AT58" s="113">
        <f>ROUND(SUM(AV58:AW58),2)</f>
        <v>162530.23000000001</v>
      </c>
      <c r="AU58" s="114">
        <f>'SO 05 - Palouková'!P87</f>
        <v>279.694006</v>
      </c>
      <c r="AV58" s="113">
        <f>'SO 05 - Palouková'!J33</f>
        <v>162530.23000000001</v>
      </c>
      <c r="AW58" s="113">
        <f>'SO 05 - Palouková'!J34</f>
        <v>0</v>
      </c>
      <c r="AX58" s="113">
        <f>'SO 05 - Palouková'!J35</f>
        <v>0</v>
      </c>
      <c r="AY58" s="113">
        <f>'SO 05 - Palouková'!J36</f>
        <v>0</v>
      </c>
      <c r="AZ58" s="113">
        <f>'SO 05 - Palouková'!F33</f>
        <v>773953.47999999998</v>
      </c>
      <c r="BA58" s="113">
        <f>'SO 05 - Palouková'!F34</f>
        <v>0</v>
      </c>
      <c r="BB58" s="113">
        <f>'SO 05 - Palouková'!F35</f>
        <v>0</v>
      </c>
      <c r="BC58" s="113">
        <f>'SO 05 - Palouková'!F36</f>
        <v>0</v>
      </c>
      <c r="BD58" s="115">
        <f>'SO 05 - Palouková'!F37</f>
        <v>0</v>
      </c>
      <c r="BE58" s="7"/>
      <c r="BT58" s="116" t="s">
        <v>78</v>
      </c>
      <c r="BV58" s="116" t="s">
        <v>72</v>
      </c>
      <c r="BW58" s="116" t="s">
        <v>89</v>
      </c>
      <c r="BX58" s="116" t="s">
        <v>5</v>
      </c>
      <c r="CL58" s="116" t="s">
        <v>17</v>
      </c>
      <c r="CM58" s="116" t="s">
        <v>80</v>
      </c>
    </row>
    <row r="59" s="7" customFormat="1" ht="16.5" customHeight="1">
      <c r="A59" s="104" t="s">
        <v>74</v>
      </c>
      <c r="B59" s="105"/>
      <c r="C59" s="106"/>
      <c r="D59" s="107" t="s">
        <v>90</v>
      </c>
      <c r="E59" s="107"/>
      <c r="F59" s="107"/>
      <c r="G59" s="107"/>
      <c r="H59" s="107"/>
      <c r="I59" s="108"/>
      <c r="J59" s="107" t="s">
        <v>91</v>
      </c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9">
        <f>'SO 100 - VON'!J30</f>
        <v>117500</v>
      </c>
      <c r="AH59" s="108"/>
      <c r="AI59" s="108"/>
      <c r="AJ59" s="108"/>
      <c r="AK59" s="108"/>
      <c r="AL59" s="108"/>
      <c r="AM59" s="108"/>
      <c r="AN59" s="109">
        <f>SUM(AG59,AT59)</f>
        <v>142175</v>
      </c>
      <c r="AO59" s="108"/>
      <c r="AP59" s="108"/>
      <c r="AQ59" s="110" t="s">
        <v>77</v>
      </c>
      <c r="AR59" s="111"/>
      <c r="AS59" s="117">
        <v>0</v>
      </c>
      <c r="AT59" s="118">
        <f>ROUND(SUM(AV59:AW59),2)</f>
        <v>24675</v>
      </c>
      <c r="AU59" s="119">
        <f>'SO 100 - VON'!P82</f>
        <v>0</v>
      </c>
      <c r="AV59" s="118">
        <f>'SO 100 - VON'!J33</f>
        <v>24675</v>
      </c>
      <c r="AW59" s="118">
        <f>'SO 100 - VON'!J34</f>
        <v>0</v>
      </c>
      <c r="AX59" s="118">
        <f>'SO 100 - VON'!J35</f>
        <v>0</v>
      </c>
      <c r="AY59" s="118">
        <f>'SO 100 - VON'!J36</f>
        <v>0</v>
      </c>
      <c r="AZ59" s="118">
        <f>'SO 100 - VON'!F33</f>
        <v>117500</v>
      </c>
      <c r="BA59" s="118">
        <f>'SO 100 - VON'!F34</f>
        <v>0</v>
      </c>
      <c r="BB59" s="118">
        <f>'SO 100 - VON'!F35</f>
        <v>0</v>
      </c>
      <c r="BC59" s="118">
        <f>'SO 100 - VON'!F36</f>
        <v>0</v>
      </c>
      <c r="BD59" s="120">
        <f>'SO 100 - VON'!F37</f>
        <v>0</v>
      </c>
      <c r="BE59" s="7"/>
      <c r="BT59" s="116" t="s">
        <v>78</v>
      </c>
      <c r="BV59" s="116" t="s">
        <v>72</v>
      </c>
      <c r="BW59" s="116" t="s">
        <v>92</v>
      </c>
      <c r="BX59" s="116" t="s">
        <v>5</v>
      </c>
      <c r="CL59" s="116" t="s">
        <v>17</v>
      </c>
      <c r="CM59" s="116" t="s">
        <v>80</v>
      </c>
    </row>
    <row r="60" s="2" customFormat="1" ht="30" customHeight="1">
      <c r="A60" s="32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8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</row>
    <row r="61" s="2" customFormat="1" ht="6.96" customHeight="1">
      <c r="A61" s="32"/>
      <c r="B61" s="52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38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</row>
  </sheetData>
  <sheetProtection sheet="1" formatColumns="0" formatRows="0" objects="1" scenarios="1" spinCount="100000" saltValue="X4xKqfamUxuN0TYYf315Yy/Ge014mO+HCI76hORUHYmHw4TxmpQXC3HKySfniaVLdCmLKcg1jjQCtCm1IPN12Q==" hashValue="zRiqLoQLyo8O/fC987AghGper0j7nQewgV6HMJueVmiWh2RoTHjeJgsDcQmq25nBp0pmjt/dbFxTsaEAiahNCQ==" algorithmName="SHA-512" password="CC35"/>
  <mergeCells count="56">
    <mergeCell ref="L45:AO45"/>
    <mergeCell ref="AM47:AN47"/>
    <mergeCell ref="AM49:AP49"/>
    <mergeCell ref="AS49:AT51"/>
    <mergeCell ref="AM50:AP50"/>
    <mergeCell ref="C52:G52"/>
    <mergeCell ref="AN52:AP52"/>
    <mergeCell ref="AG52:AM52"/>
    <mergeCell ref="I52:AF52"/>
    <mergeCell ref="AN55:AP55"/>
    <mergeCell ref="D55:H55"/>
    <mergeCell ref="AG55:AM55"/>
    <mergeCell ref="J55:AF55"/>
    <mergeCell ref="J56:AF56"/>
    <mergeCell ref="D56:H56"/>
    <mergeCell ref="AN56:AP56"/>
    <mergeCell ref="AG56:AM56"/>
    <mergeCell ref="J57:AF57"/>
    <mergeCell ref="AG57:AM57"/>
    <mergeCell ref="D57:H57"/>
    <mergeCell ref="AN57:AP57"/>
    <mergeCell ref="AN58:AP58"/>
    <mergeCell ref="AG58:AM58"/>
    <mergeCell ref="J58:AF58"/>
    <mergeCell ref="D58:H58"/>
    <mergeCell ref="AN59:AP59"/>
    <mergeCell ref="AG59:AM59"/>
    <mergeCell ref="D59:H59"/>
    <mergeCell ref="J59:AF59"/>
    <mergeCell ref="AG54:AM54"/>
    <mergeCell ref="AN54:AP54"/>
    <mergeCell ref="K5:AO5"/>
    <mergeCell ref="K6:AO6"/>
    <mergeCell ref="E23:AN23"/>
    <mergeCell ref="AK26:AO26"/>
    <mergeCell ref="L28:P28"/>
    <mergeCell ref="W28:AE28"/>
    <mergeCell ref="AK28:AO28"/>
    <mergeCell ref="L29:P29"/>
    <mergeCell ref="W29:AE29"/>
    <mergeCell ref="AK29:AO29"/>
    <mergeCell ref="AK30:AO30"/>
    <mergeCell ref="L30:P30"/>
    <mergeCell ref="W30:AE30"/>
    <mergeCell ref="W31:AE31"/>
    <mergeCell ref="AK31:AO31"/>
    <mergeCell ref="L31:P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</mergeCells>
  <hyperlinks>
    <hyperlink ref="A55" location="'SO 01 - Komenského - úsek...'!C2" display="/"/>
    <hyperlink ref="A56" location="'SO 02 - Komenského - úsek...'!C2" display="/"/>
    <hyperlink ref="A57" location="'SO 04 - Havlíčkova'!C2" display="/"/>
    <hyperlink ref="A58" location="'SO 05 - Palouková'!C2" display="/"/>
    <hyperlink ref="A59" location="'SO 100 - VON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2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79</v>
      </c>
    </row>
    <row r="3" s="1" customFormat="1" ht="6.96" customHeight="1">
      <c r="B3" s="121"/>
      <c r="C3" s="122"/>
      <c r="D3" s="122"/>
      <c r="E3" s="122"/>
      <c r="F3" s="122"/>
      <c r="G3" s="122"/>
      <c r="H3" s="122"/>
      <c r="I3" s="122"/>
      <c r="J3" s="122"/>
      <c r="K3" s="122"/>
      <c r="L3" s="20"/>
      <c r="AT3" s="17" t="s">
        <v>80</v>
      </c>
    </row>
    <row r="4" s="1" customFormat="1" ht="24.96" customHeight="1">
      <c r="B4" s="20"/>
      <c r="D4" s="123" t="s">
        <v>93</v>
      </c>
      <c r="L4" s="20"/>
      <c r="M4" s="124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25" t="s">
        <v>14</v>
      </c>
      <c r="L6" s="20"/>
    </row>
    <row r="7" s="1" customFormat="1" ht="16.5" customHeight="1">
      <c r="B7" s="20"/>
      <c r="E7" s="126" t="str">
        <f>'Rekapitulace stavby'!K6</f>
        <v>Oprava komunikací v lokalitě Komenského</v>
      </c>
      <c r="F7" s="125"/>
      <c r="G7" s="125"/>
      <c r="H7" s="125"/>
      <c r="L7" s="20"/>
    </row>
    <row r="8" s="2" customFormat="1" ht="12" customHeight="1">
      <c r="A8" s="32"/>
      <c r="B8" s="38"/>
      <c r="C8" s="32"/>
      <c r="D8" s="125" t="s">
        <v>94</v>
      </c>
      <c r="E8" s="32"/>
      <c r="F8" s="32"/>
      <c r="G8" s="32"/>
      <c r="H8" s="32"/>
      <c r="I8" s="32"/>
      <c r="J8" s="32"/>
      <c r="K8" s="32"/>
      <c r="L8" s="127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="2" customFormat="1" ht="16.5" customHeight="1">
      <c r="A9" s="32"/>
      <c r="B9" s="38"/>
      <c r="C9" s="32"/>
      <c r="D9" s="32"/>
      <c r="E9" s="128" t="s">
        <v>95</v>
      </c>
      <c r="F9" s="32"/>
      <c r="G9" s="32"/>
      <c r="H9" s="32"/>
      <c r="I9" s="32"/>
      <c r="J9" s="32"/>
      <c r="K9" s="32"/>
      <c r="L9" s="127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>
      <c r="A10" s="32"/>
      <c r="B10" s="38"/>
      <c r="C10" s="32"/>
      <c r="D10" s="32"/>
      <c r="E10" s="32"/>
      <c r="F10" s="32"/>
      <c r="G10" s="32"/>
      <c r="H10" s="32"/>
      <c r="I10" s="32"/>
      <c r="J10" s="32"/>
      <c r="K10" s="32"/>
      <c r="L10" s="127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2" customHeight="1">
      <c r="A11" s="32"/>
      <c r="B11" s="38"/>
      <c r="C11" s="32"/>
      <c r="D11" s="125" t="s">
        <v>16</v>
      </c>
      <c r="E11" s="32"/>
      <c r="F11" s="129" t="s">
        <v>17</v>
      </c>
      <c r="G11" s="32"/>
      <c r="H11" s="32"/>
      <c r="I11" s="125" t="s">
        <v>18</v>
      </c>
      <c r="J11" s="129" t="s">
        <v>17</v>
      </c>
      <c r="K11" s="32"/>
      <c r="L11" s="127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 ht="12" customHeight="1">
      <c r="A12" s="32"/>
      <c r="B12" s="38"/>
      <c r="C12" s="32"/>
      <c r="D12" s="125" t="s">
        <v>19</v>
      </c>
      <c r="E12" s="32"/>
      <c r="F12" s="129" t="s">
        <v>20</v>
      </c>
      <c r="G12" s="32"/>
      <c r="H12" s="32"/>
      <c r="I12" s="125" t="s">
        <v>21</v>
      </c>
      <c r="J12" s="130" t="str">
        <f>'Rekapitulace stavby'!AN8</f>
        <v>21. 11. 2025</v>
      </c>
      <c r="K12" s="32"/>
      <c r="L12" s="127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0.8" customHeight="1">
      <c r="A13" s="32"/>
      <c r="B13" s="38"/>
      <c r="C13" s="32"/>
      <c r="D13" s="32"/>
      <c r="E13" s="32"/>
      <c r="F13" s="32"/>
      <c r="G13" s="32"/>
      <c r="H13" s="32"/>
      <c r="I13" s="32"/>
      <c r="J13" s="32"/>
      <c r="K13" s="32"/>
      <c r="L13" s="127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8"/>
      <c r="C14" s="32"/>
      <c r="D14" s="125" t="s">
        <v>23</v>
      </c>
      <c r="E14" s="32"/>
      <c r="F14" s="32"/>
      <c r="G14" s="32"/>
      <c r="H14" s="32"/>
      <c r="I14" s="125" t="s">
        <v>24</v>
      </c>
      <c r="J14" s="129" t="s">
        <v>25</v>
      </c>
      <c r="K14" s="32"/>
      <c r="L14" s="127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8" customHeight="1">
      <c r="A15" s="32"/>
      <c r="B15" s="38"/>
      <c r="C15" s="32"/>
      <c r="D15" s="32"/>
      <c r="E15" s="129" t="s">
        <v>26</v>
      </c>
      <c r="F15" s="32"/>
      <c r="G15" s="32"/>
      <c r="H15" s="32"/>
      <c r="I15" s="125" t="s">
        <v>27</v>
      </c>
      <c r="J15" s="129" t="s">
        <v>28</v>
      </c>
      <c r="K15" s="32"/>
      <c r="L15" s="127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6.96" customHeight="1">
      <c r="A16" s="32"/>
      <c r="B16" s="38"/>
      <c r="C16" s="32"/>
      <c r="D16" s="32"/>
      <c r="E16" s="32"/>
      <c r="F16" s="32"/>
      <c r="G16" s="32"/>
      <c r="H16" s="32"/>
      <c r="I16" s="32"/>
      <c r="J16" s="32"/>
      <c r="K16" s="32"/>
      <c r="L16" s="127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2" customHeight="1">
      <c r="A17" s="32"/>
      <c r="B17" s="38"/>
      <c r="C17" s="32"/>
      <c r="D17" s="125" t="s">
        <v>29</v>
      </c>
      <c r="E17" s="32"/>
      <c r="F17" s="32"/>
      <c r="G17" s="32"/>
      <c r="H17" s="32"/>
      <c r="I17" s="125" t="s">
        <v>24</v>
      </c>
      <c r="J17" s="129" t="str">
        <f>'Rekapitulace stavby'!AN13</f>
        <v/>
      </c>
      <c r="K17" s="32"/>
      <c r="L17" s="127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18" customHeight="1">
      <c r="A18" s="32"/>
      <c r="B18" s="38"/>
      <c r="C18" s="32"/>
      <c r="D18" s="32"/>
      <c r="E18" s="129" t="str">
        <f>'Rekapitulace stavby'!E14</f>
        <v xml:space="preserve"> </v>
      </c>
      <c r="F18" s="129"/>
      <c r="G18" s="129"/>
      <c r="H18" s="129"/>
      <c r="I18" s="125" t="s">
        <v>27</v>
      </c>
      <c r="J18" s="129" t="str">
        <f>'Rekapitulace stavby'!AN14</f>
        <v/>
      </c>
      <c r="K18" s="32"/>
      <c r="L18" s="127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6.96" customHeight="1">
      <c r="A19" s="32"/>
      <c r="B19" s="38"/>
      <c r="C19" s="32"/>
      <c r="D19" s="32"/>
      <c r="E19" s="32"/>
      <c r="F19" s="32"/>
      <c r="G19" s="32"/>
      <c r="H19" s="32"/>
      <c r="I19" s="32"/>
      <c r="J19" s="32"/>
      <c r="K19" s="32"/>
      <c r="L19" s="127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2" customHeight="1">
      <c r="A20" s="32"/>
      <c r="B20" s="38"/>
      <c r="C20" s="32"/>
      <c r="D20" s="125" t="s">
        <v>31</v>
      </c>
      <c r="E20" s="32"/>
      <c r="F20" s="32"/>
      <c r="G20" s="32"/>
      <c r="H20" s="32"/>
      <c r="I20" s="125" t="s">
        <v>24</v>
      </c>
      <c r="J20" s="129" t="str">
        <f>IF('Rekapitulace stavby'!AN16="","",'Rekapitulace stavby'!AN16)</f>
        <v/>
      </c>
      <c r="K20" s="32"/>
      <c r="L20" s="127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18" customHeight="1">
      <c r="A21" s="32"/>
      <c r="B21" s="38"/>
      <c r="C21" s="32"/>
      <c r="D21" s="32"/>
      <c r="E21" s="129" t="str">
        <f>IF('Rekapitulace stavby'!E17="","",'Rekapitulace stavby'!E17)</f>
        <v xml:space="preserve"> </v>
      </c>
      <c r="F21" s="32"/>
      <c r="G21" s="32"/>
      <c r="H21" s="32"/>
      <c r="I21" s="125" t="s">
        <v>27</v>
      </c>
      <c r="J21" s="129" t="str">
        <f>IF('Rekapitulace stavby'!AN17="","",'Rekapitulace stavby'!AN17)</f>
        <v/>
      </c>
      <c r="K21" s="32"/>
      <c r="L21" s="127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6.96" customHeight="1">
      <c r="A22" s="32"/>
      <c r="B22" s="38"/>
      <c r="C22" s="32"/>
      <c r="D22" s="32"/>
      <c r="E22" s="32"/>
      <c r="F22" s="32"/>
      <c r="G22" s="32"/>
      <c r="H22" s="32"/>
      <c r="I22" s="32"/>
      <c r="J22" s="32"/>
      <c r="K22" s="32"/>
      <c r="L22" s="127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2" customHeight="1">
      <c r="A23" s="32"/>
      <c r="B23" s="38"/>
      <c r="C23" s="32"/>
      <c r="D23" s="125" t="s">
        <v>33</v>
      </c>
      <c r="E23" s="32"/>
      <c r="F23" s="32"/>
      <c r="G23" s="32"/>
      <c r="H23" s="32"/>
      <c r="I23" s="125" t="s">
        <v>24</v>
      </c>
      <c r="J23" s="129" t="str">
        <f>IF('Rekapitulace stavby'!AN19="","",'Rekapitulace stavby'!AN19)</f>
        <v/>
      </c>
      <c r="K23" s="32"/>
      <c r="L23" s="127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18" customHeight="1">
      <c r="A24" s="32"/>
      <c r="B24" s="38"/>
      <c r="C24" s="32"/>
      <c r="D24" s="32"/>
      <c r="E24" s="129" t="str">
        <f>IF('Rekapitulace stavby'!E20="","",'Rekapitulace stavby'!E20)</f>
        <v xml:space="preserve"> </v>
      </c>
      <c r="F24" s="32"/>
      <c r="G24" s="32"/>
      <c r="H24" s="32"/>
      <c r="I24" s="125" t="s">
        <v>27</v>
      </c>
      <c r="J24" s="129" t="str">
        <f>IF('Rekapitulace stavby'!AN20="","",'Rekapitulace stavby'!AN20)</f>
        <v/>
      </c>
      <c r="K24" s="32"/>
      <c r="L24" s="127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6.96" customHeight="1">
      <c r="A25" s="32"/>
      <c r="B25" s="38"/>
      <c r="C25" s="32"/>
      <c r="D25" s="32"/>
      <c r="E25" s="32"/>
      <c r="F25" s="32"/>
      <c r="G25" s="32"/>
      <c r="H25" s="32"/>
      <c r="I25" s="32"/>
      <c r="J25" s="32"/>
      <c r="K25" s="32"/>
      <c r="L25" s="127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2" customHeight="1">
      <c r="A26" s="32"/>
      <c r="B26" s="38"/>
      <c r="C26" s="32"/>
      <c r="D26" s="125" t="s">
        <v>34</v>
      </c>
      <c r="E26" s="32"/>
      <c r="F26" s="32"/>
      <c r="G26" s="32"/>
      <c r="H26" s="32"/>
      <c r="I26" s="32"/>
      <c r="J26" s="32"/>
      <c r="K26" s="32"/>
      <c r="L26" s="127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8" customFormat="1" ht="16.5" customHeight="1">
      <c r="A27" s="131"/>
      <c r="B27" s="132"/>
      <c r="C27" s="131"/>
      <c r="D27" s="131"/>
      <c r="E27" s="133" t="s">
        <v>17</v>
      </c>
      <c r="F27" s="133"/>
      <c r="G27" s="133"/>
      <c r="H27" s="133"/>
      <c r="I27" s="131"/>
      <c r="J27" s="131"/>
      <c r="K27" s="131"/>
      <c r="L27" s="134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</row>
    <row r="28" s="2" customFormat="1" ht="6.96" customHeight="1">
      <c r="A28" s="32"/>
      <c r="B28" s="38"/>
      <c r="C28" s="32"/>
      <c r="D28" s="32"/>
      <c r="E28" s="32"/>
      <c r="F28" s="32"/>
      <c r="G28" s="32"/>
      <c r="H28" s="32"/>
      <c r="I28" s="32"/>
      <c r="J28" s="32"/>
      <c r="K28" s="32"/>
      <c r="L28" s="127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2" customFormat="1" ht="6.96" customHeight="1">
      <c r="A29" s="32"/>
      <c r="B29" s="38"/>
      <c r="C29" s="32"/>
      <c r="D29" s="135"/>
      <c r="E29" s="135"/>
      <c r="F29" s="135"/>
      <c r="G29" s="135"/>
      <c r="H29" s="135"/>
      <c r="I29" s="135"/>
      <c r="J29" s="135"/>
      <c r="K29" s="135"/>
      <c r="L29" s="127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="2" customFormat="1" ht="25.44" customHeight="1">
      <c r="A30" s="32"/>
      <c r="B30" s="38"/>
      <c r="C30" s="32"/>
      <c r="D30" s="136" t="s">
        <v>36</v>
      </c>
      <c r="E30" s="32"/>
      <c r="F30" s="32"/>
      <c r="G30" s="32"/>
      <c r="H30" s="32"/>
      <c r="I30" s="32"/>
      <c r="J30" s="137">
        <f>ROUND(J87, 2)</f>
        <v>585638.15000000002</v>
      </c>
      <c r="K30" s="32"/>
      <c r="L30" s="127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6.96" customHeight="1">
      <c r="A31" s="32"/>
      <c r="B31" s="38"/>
      <c r="C31" s="32"/>
      <c r="D31" s="135"/>
      <c r="E31" s="135"/>
      <c r="F31" s="135"/>
      <c r="G31" s="135"/>
      <c r="H31" s="135"/>
      <c r="I31" s="135"/>
      <c r="J31" s="135"/>
      <c r="K31" s="135"/>
      <c r="L31" s="127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14.4" customHeight="1">
      <c r="A32" s="32"/>
      <c r="B32" s="38"/>
      <c r="C32" s="32"/>
      <c r="D32" s="32"/>
      <c r="E32" s="32"/>
      <c r="F32" s="138" t="s">
        <v>38</v>
      </c>
      <c r="G32" s="32"/>
      <c r="H32" s="32"/>
      <c r="I32" s="138" t="s">
        <v>37</v>
      </c>
      <c r="J32" s="138" t="s">
        <v>39</v>
      </c>
      <c r="K32" s="32"/>
      <c r="L32" s="127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14.4" customHeight="1">
      <c r="A33" s="32"/>
      <c r="B33" s="38"/>
      <c r="C33" s="32"/>
      <c r="D33" s="139" t="s">
        <v>40</v>
      </c>
      <c r="E33" s="125" t="s">
        <v>41</v>
      </c>
      <c r="F33" s="140">
        <f>ROUND((SUM(BE87:BE189)),  2)</f>
        <v>585638.15000000002</v>
      </c>
      <c r="G33" s="32"/>
      <c r="H33" s="32"/>
      <c r="I33" s="141">
        <v>0.20999999999999999</v>
      </c>
      <c r="J33" s="140">
        <f>ROUND(((SUM(BE87:BE189))*I33),  2)</f>
        <v>122984.01</v>
      </c>
      <c r="K33" s="32"/>
      <c r="L33" s="127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8"/>
      <c r="C34" s="32"/>
      <c r="D34" s="32"/>
      <c r="E34" s="125" t="s">
        <v>42</v>
      </c>
      <c r="F34" s="140">
        <f>ROUND((SUM(BF87:BF189)),  2)</f>
        <v>0</v>
      </c>
      <c r="G34" s="32"/>
      <c r="H34" s="32"/>
      <c r="I34" s="141">
        <v>0.12</v>
      </c>
      <c r="J34" s="140">
        <f>ROUND(((SUM(BF87:BF189))*I34),  2)</f>
        <v>0</v>
      </c>
      <c r="K34" s="32"/>
      <c r="L34" s="127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hidden="1" s="2" customFormat="1" ht="14.4" customHeight="1">
      <c r="A35" s="32"/>
      <c r="B35" s="38"/>
      <c r="C35" s="32"/>
      <c r="D35" s="32"/>
      <c r="E35" s="125" t="s">
        <v>43</v>
      </c>
      <c r="F35" s="140">
        <f>ROUND((SUM(BG87:BG189)),  2)</f>
        <v>0</v>
      </c>
      <c r="G35" s="32"/>
      <c r="H35" s="32"/>
      <c r="I35" s="141">
        <v>0.20999999999999999</v>
      </c>
      <c r="J35" s="140">
        <f>0</f>
        <v>0</v>
      </c>
      <c r="K35" s="32"/>
      <c r="L35" s="127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hidden="1" s="2" customFormat="1" ht="14.4" customHeight="1">
      <c r="A36" s="32"/>
      <c r="B36" s="38"/>
      <c r="C36" s="32"/>
      <c r="D36" s="32"/>
      <c r="E36" s="125" t="s">
        <v>44</v>
      </c>
      <c r="F36" s="140">
        <f>ROUND((SUM(BH87:BH189)),  2)</f>
        <v>0</v>
      </c>
      <c r="G36" s="32"/>
      <c r="H36" s="32"/>
      <c r="I36" s="141">
        <v>0.12</v>
      </c>
      <c r="J36" s="140">
        <f>0</f>
        <v>0</v>
      </c>
      <c r="K36" s="32"/>
      <c r="L36" s="127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8"/>
      <c r="C37" s="32"/>
      <c r="D37" s="32"/>
      <c r="E37" s="125" t="s">
        <v>45</v>
      </c>
      <c r="F37" s="140">
        <f>ROUND((SUM(BI87:BI189)),  2)</f>
        <v>0</v>
      </c>
      <c r="G37" s="32"/>
      <c r="H37" s="32"/>
      <c r="I37" s="141">
        <v>0</v>
      </c>
      <c r="J37" s="140">
        <f>0</f>
        <v>0</v>
      </c>
      <c r="K37" s="32"/>
      <c r="L37" s="127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="2" customFormat="1" ht="6.96" customHeight="1">
      <c r="A38" s="32"/>
      <c r="B38" s="38"/>
      <c r="C38" s="32"/>
      <c r="D38" s="32"/>
      <c r="E38" s="32"/>
      <c r="F38" s="32"/>
      <c r="G38" s="32"/>
      <c r="H38" s="32"/>
      <c r="I38" s="32"/>
      <c r="J38" s="32"/>
      <c r="K38" s="32"/>
      <c r="L38" s="127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="2" customFormat="1" ht="25.44" customHeight="1">
      <c r="A39" s="32"/>
      <c r="B39" s="38"/>
      <c r="C39" s="142"/>
      <c r="D39" s="143" t="s">
        <v>46</v>
      </c>
      <c r="E39" s="144"/>
      <c r="F39" s="144"/>
      <c r="G39" s="145" t="s">
        <v>47</v>
      </c>
      <c r="H39" s="146" t="s">
        <v>48</v>
      </c>
      <c r="I39" s="144"/>
      <c r="J39" s="147">
        <f>SUM(J30:J37)</f>
        <v>708622.16000000003</v>
      </c>
      <c r="K39" s="148"/>
      <c r="L39" s="127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14.4" customHeight="1">
      <c r="A40" s="32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27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4" s="2" customFormat="1" ht="6.96" customHeight="1">
      <c r="A44" s="32"/>
      <c r="B44" s="151"/>
      <c r="C44" s="152"/>
      <c r="D44" s="152"/>
      <c r="E44" s="152"/>
      <c r="F44" s="152"/>
      <c r="G44" s="152"/>
      <c r="H44" s="152"/>
      <c r="I44" s="152"/>
      <c r="J44" s="152"/>
      <c r="K44" s="152"/>
      <c r="L44" s="127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="2" customFormat="1" ht="24.96" customHeight="1">
      <c r="A45" s="32"/>
      <c r="B45" s="33"/>
      <c r="C45" s="23" t="s">
        <v>96</v>
      </c>
      <c r="D45" s="34"/>
      <c r="E45" s="34"/>
      <c r="F45" s="34"/>
      <c r="G45" s="34"/>
      <c r="H45" s="34"/>
      <c r="I45" s="34"/>
      <c r="J45" s="34"/>
      <c r="K45" s="34"/>
      <c r="L45" s="127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="2" customFormat="1" ht="6.96" customHeight="1">
      <c r="A46" s="32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127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="2" customFormat="1" ht="12" customHeight="1">
      <c r="A47" s="32"/>
      <c r="B47" s="33"/>
      <c r="C47" s="29" t="s">
        <v>14</v>
      </c>
      <c r="D47" s="34"/>
      <c r="E47" s="34"/>
      <c r="F47" s="34"/>
      <c r="G47" s="34"/>
      <c r="H47" s="34"/>
      <c r="I47" s="34"/>
      <c r="J47" s="34"/>
      <c r="K47" s="34"/>
      <c r="L47" s="127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="2" customFormat="1" ht="16.5" customHeight="1">
      <c r="A48" s="32"/>
      <c r="B48" s="33"/>
      <c r="C48" s="34"/>
      <c r="D48" s="34"/>
      <c r="E48" s="153" t="str">
        <f>E7</f>
        <v>Oprava komunikací v lokalitě Komenského</v>
      </c>
      <c r="F48" s="29"/>
      <c r="G48" s="29"/>
      <c r="H48" s="29"/>
      <c r="I48" s="34"/>
      <c r="J48" s="34"/>
      <c r="K48" s="34"/>
      <c r="L48" s="127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="2" customFormat="1" ht="12" customHeight="1">
      <c r="A49" s="32"/>
      <c r="B49" s="33"/>
      <c r="C49" s="29" t="s">
        <v>94</v>
      </c>
      <c r="D49" s="34"/>
      <c r="E49" s="34"/>
      <c r="F49" s="34"/>
      <c r="G49" s="34"/>
      <c r="H49" s="34"/>
      <c r="I49" s="34"/>
      <c r="J49" s="34"/>
      <c r="K49" s="34"/>
      <c r="L49" s="127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="2" customFormat="1" ht="16.5" customHeight="1">
      <c r="A50" s="32"/>
      <c r="B50" s="33"/>
      <c r="C50" s="34"/>
      <c r="D50" s="34"/>
      <c r="E50" s="62" t="str">
        <f>E9</f>
        <v>SO 01 - Komenského - úsek č.1</v>
      </c>
      <c r="F50" s="34"/>
      <c r="G50" s="34"/>
      <c r="H50" s="34"/>
      <c r="I50" s="34"/>
      <c r="J50" s="34"/>
      <c r="K50" s="34"/>
      <c r="L50" s="127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="2" customFormat="1" ht="6.96" customHeight="1">
      <c r="A51" s="32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127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="2" customFormat="1" ht="12" customHeight="1">
      <c r="A52" s="32"/>
      <c r="B52" s="33"/>
      <c r="C52" s="29" t="s">
        <v>19</v>
      </c>
      <c r="D52" s="34"/>
      <c r="E52" s="34"/>
      <c r="F52" s="26" t="str">
        <f>F12</f>
        <v>Šternberk</v>
      </c>
      <c r="G52" s="34"/>
      <c r="H52" s="34"/>
      <c r="I52" s="29" t="s">
        <v>21</v>
      </c>
      <c r="J52" s="65" t="str">
        <f>IF(J12="","",J12)</f>
        <v>21. 11. 2025</v>
      </c>
      <c r="K52" s="34"/>
      <c r="L52" s="127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="2" customFormat="1" ht="6.96" customHeight="1">
      <c r="A53" s="32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127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="2" customFormat="1" ht="15.15" customHeight="1">
      <c r="A54" s="32"/>
      <c r="B54" s="33"/>
      <c r="C54" s="29" t="s">
        <v>23</v>
      </c>
      <c r="D54" s="34"/>
      <c r="E54" s="34"/>
      <c r="F54" s="26" t="str">
        <f>E15</f>
        <v>Město Šternberk</v>
      </c>
      <c r="G54" s="34"/>
      <c r="H54" s="34"/>
      <c r="I54" s="29" t="s">
        <v>31</v>
      </c>
      <c r="J54" s="30" t="str">
        <f>E21</f>
        <v xml:space="preserve"> </v>
      </c>
      <c r="K54" s="34"/>
      <c r="L54" s="127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="2" customFormat="1" ht="15.15" customHeight="1">
      <c r="A55" s="32"/>
      <c r="B55" s="33"/>
      <c r="C55" s="29" t="s">
        <v>29</v>
      </c>
      <c r="D55" s="34"/>
      <c r="E55" s="34"/>
      <c r="F55" s="26" t="str">
        <f>IF(E18="","",E18)</f>
        <v xml:space="preserve"> </v>
      </c>
      <c r="G55" s="34"/>
      <c r="H55" s="34"/>
      <c r="I55" s="29" t="s">
        <v>33</v>
      </c>
      <c r="J55" s="30" t="str">
        <f>E24</f>
        <v xml:space="preserve"> </v>
      </c>
      <c r="K55" s="34"/>
      <c r="L55" s="127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="2" customFormat="1" ht="10.32" customHeight="1">
      <c r="A56" s="32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127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="2" customFormat="1" ht="29.28" customHeight="1">
      <c r="A57" s="32"/>
      <c r="B57" s="33"/>
      <c r="C57" s="154" t="s">
        <v>97</v>
      </c>
      <c r="D57" s="155"/>
      <c r="E57" s="155"/>
      <c r="F57" s="155"/>
      <c r="G57" s="155"/>
      <c r="H57" s="155"/>
      <c r="I57" s="155"/>
      <c r="J57" s="156" t="s">
        <v>98</v>
      </c>
      <c r="K57" s="155"/>
      <c r="L57" s="127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="2" customFormat="1" ht="10.32" customHeight="1">
      <c r="A58" s="32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127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="2" customFormat="1" ht="22.8" customHeight="1">
      <c r="A59" s="32"/>
      <c r="B59" s="33"/>
      <c r="C59" s="157" t="s">
        <v>68</v>
      </c>
      <c r="D59" s="34"/>
      <c r="E59" s="34"/>
      <c r="F59" s="34"/>
      <c r="G59" s="34"/>
      <c r="H59" s="34"/>
      <c r="I59" s="34"/>
      <c r="J59" s="95">
        <f>J87</f>
        <v>585638.15000000002</v>
      </c>
      <c r="K59" s="34"/>
      <c r="L59" s="127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99</v>
      </c>
    </row>
    <row r="60" s="9" customFormat="1" ht="24.96" customHeight="1">
      <c r="A60" s="9"/>
      <c r="B60" s="158"/>
      <c r="C60" s="159"/>
      <c r="D60" s="160" t="s">
        <v>100</v>
      </c>
      <c r="E60" s="161"/>
      <c r="F60" s="161"/>
      <c r="G60" s="161"/>
      <c r="H60" s="161"/>
      <c r="I60" s="161"/>
      <c r="J60" s="162">
        <f>J88</f>
        <v>513359.19000000006</v>
      </c>
      <c r="K60" s="159"/>
      <c r="L60" s="16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64"/>
      <c r="C61" s="165"/>
      <c r="D61" s="166" t="s">
        <v>101</v>
      </c>
      <c r="E61" s="167"/>
      <c r="F61" s="167"/>
      <c r="G61" s="167"/>
      <c r="H61" s="167"/>
      <c r="I61" s="167"/>
      <c r="J61" s="168">
        <f>J89</f>
        <v>103342.99000000002</v>
      </c>
      <c r="K61" s="165"/>
      <c r="L61" s="16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64"/>
      <c r="C62" s="165"/>
      <c r="D62" s="166" t="s">
        <v>102</v>
      </c>
      <c r="E62" s="167"/>
      <c r="F62" s="167"/>
      <c r="G62" s="167"/>
      <c r="H62" s="167"/>
      <c r="I62" s="167"/>
      <c r="J62" s="168">
        <f>J115</f>
        <v>207779.59</v>
      </c>
      <c r="K62" s="165"/>
      <c r="L62" s="16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64"/>
      <c r="C63" s="165"/>
      <c r="D63" s="166" t="s">
        <v>103</v>
      </c>
      <c r="E63" s="167"/>
      <c r="F63" s="167"/>
      <c r="G63" s="167"/>
      <c r="H63" s="167"/>
      <c r="I63" s="167"/>
      <c r="J63" s="168">
        <f>J121</f>
        <v>0</v>
      </c>
      <c r="K63" s="165"/>
      <c r="L63" s="169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64"/>
      <c r="C64" s="165"/>
      <c r="D64" s="166" t="s">
        <v>104</v>
      </c>
      <c r="E64" s="167"/>
      <c r="F64" s="167"/>
      <c r="G64" s="167"/>
      <c r="H64" s="167"/>
      <c r="I64" s="167"/>
      <c r="J64" s="168">
        <f>J122</f>
        <v>20449.389999999999</v>
      </c>
      <c r="K64" s="165"/>
      <c r="L64" s="169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64"/>
      <c r="C65" s="165"/>
      <c r="D65" s="166" t="s">
        <v>105</v>
      </c>
      <c r="E65" s="167"/>
      <c r="F65" s="167"/>
      <c r="G65" s="167"/>
      <c r="H65" s="167"/>
      <c r="I65" s="167"/>
      <c r="J65" s="168">
        <f>J137</f>
        <v>102957.39000000001</v>
      </c>
      <c r="K65" s="165"/>
      <c r="L65" s="16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64"/>
      <c r="C66" s="165"/>
      <c r="D66" s="166" t="s">
        <v>106</v>
      </c>
      <c r="E66" s="167"/>
      <c r="F66" s="167"/>
      <c r="G66" s="167"/>
      <c r="H66" s="167"/>
      <c r="I66" s="167"/>
      <c r="J66" s="168">
        <f>J148</f>
        <v>78829.830000000002</v>
      </c>
      <c r="K66" s="165"/>
      <c r="L66" s="169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9" customFormat="1" ht="24.96" customHeight="1">
      <c r="A67" s="9"/>
      <c r="B67" s="158"/>
      <c r="C67" s="159"/>
      <c r="D67" s="160" t="s">
        <v>107</v>
      </c>
      <c r="E67" s="161"/>
      <c r="F67" s="161"/>
      <c r="G67" s="161"/>
      <c r="H67" s="161"/>
      <c r="I67" s="161"/>
      <c r="J67" s="162">
        <f>J161</f>
        <v>72278.959999999992</v>
      </c>
      <c r="K67" s="159"/>
      <c r="L67" s="163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2" customFormat="1" ht="21.84" customHeight="1">
      <c r="A68" s="32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127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="2" customFormat="1" ht="6.96" customHeight="1">
      <c r="A69" s="32"/>
      <c r="B69" s="52"/>
      <c r="C69" s="53"/>
      <c r="D69" s="53"/>
      <c r="E69" s="53"/>
      <c r="F69" s="53"/>
      <c r="G69" s="53"/>
      <c r="H69" s="53"/>
      <c r="I69" s="53"/>
      <c r="J69" s="53"/>
      <c r="K69" s="53"/>
      <c r="L69" s="127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3" s="2" customFormat="1" ht="6.96" customHeight="1">
      <c r="A73" s="32"/>
      <c r="B73" s="54"/>
      <c r="C73" s="55"/>
      <c r="D73" s="55"/>
      <c r="E73" s="55"/>
      <c r="F73" s="55"/>
      <c r="G73" s="55"/>
      <c r="H73" s="55"/>
      <c r="I73" s="55"/>
      <c r="J73" s="55"/>
      <c r="K73" s="55"/>
      <c r="L73" s="127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="2" customFormat="1" ht="24.96" customHeight="1">
      <c r="A74" s="32"/>
      <c r="B74" s="33"/>
      <c r="C74" s="23" t="s">
        <v>108</v>
      </c>
      <c r="D74" s="34"/>
      <c r="E74" s="34"/>
      <c r="F74" s="34"/>
      <c r="G74" s="34"/>
      <c r="H74" s="34"/>
      <c r="I74" s="34"/>
      <c r="J74" s="34"/>
      <c r="K74" s="34"/>
      <c r="L74" s="127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="2" customFormat="1" ht="6.96" customHeight="1">
      <c r="A75" s="32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127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="2" customFormat="1" ht="12" customHeight="1">
      <c r="A76" s="32"/>
      <c r="B76" s="33"/>
      <c r="C76" s="29" t="s">
        <v>14</v>
      </c>
      <c r="D76" s="34"/>
      <c r="E76" s="34"/>
      <c r="F76" s="34"/>
      <c r="G76" s="34"/>
      <c r="H76" s="34"/>
      <c r="I76" s="34"/>
      <c r="J76" s="34"/>
      <c r="K76" s="34"/>
      <c r="L76" s="127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="2" customFormat="1" ht="16.5" customHeight="1">
      <c r="A77" s="32"/>
      <c r="B77" s="33"/>
      <c r="C77" s="34"/>
      <c r="D77" s="34"/>
      <c r="E77" s="153" t="str">
        <f>E7</f>
        <v>Oprava komunikací v lokalitě Komenského</v>
      </c>
      <c r="F77" s="29"/>
      <c r="G77" s="29"/>
      <c r="H77" s="29"/>
      <c r="I77" s="34"/>
      <c r="J77" s="34"/>
      <c r="K77" s="34"/>
      <c r="L77" s="127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="2" customFormat="1" ht="12" customHeight="1">
      <c r="A78" s="32"/>
      <c r="B78" s="33"/>
      <c r="C78" s="29" t="s">
        <v>94</v>
      </c>
      <c r="D78" s="34"/>
      <c r="E78" s="34"/>
      <c r="F78" s="34"/>
      <c r="G78" s="34"/>
      <c r="H78" s="34"/>
      <c r="I78" s="34"/>
      <c r="J78" s="34"/>
      <c r="K78" s="34"/>
      <c r="L78" s="127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="2" customFormat="1" ht="16.5" customHeight="1">
      <c r="A79" s="32"/>
      <c r="B79" s="33"/>
      <c r="C79" s="34"/>
      <c r="D79" s="34"/>
      <c r="E79" s="62" t="str">
        <f>E9</f>
        <v>SO 01 - Komenského - úsek č.1</v>
      </c>
      <c r="F79" s="34"/>
      <c r="G79" s="34"/>
      <c r="H79" s="34"/>
      <c r="I79" s="34"/>
      <c r="J79" s="34"/>
      <c r="K79" s="34"/>
      <c r="L79" s="127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="2" customFormat="1" ht="6.96" customHeight="1">
      <c r="A80" s="32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127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="2" customFormat="1" ht="12" customHeight="1">
      <c r="A81" s="32"/>
      <c r="B81" s="33"/>
      <c r="C81" s="29" t="s">
        <v>19</v>
      </c>
      <c r="D81" s="34"/>
      <c r="E81" s="34"/>
      <c r="F81" s="26" t="str">
        <f>F12</f>
        <v>Šternberk</v>
      </c>
      <c r="G81" s="34"/>
      <c r="H81" s="34"/>
      <c r="I81" s="29" t="s">
        <v>21</v>
      </c>
      <c r="J81" s="65" t="str">
        <f>IF(J12="","",J12)</f>
        <v>21. 11. 2025</v>
      </c>
      <c r="K81" s="34"/>
      <c r="L81" s="127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="2" customFormat="1" ht="6.96" customHeight="1">
      <c r="A82" s="32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127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="2" customFormat="1" ht="15.15" customHeight="1">
      <c r="A83" s="32"/>
      <c r="B83" s="33"/>
      <c r="C83" s="29" t="s">
        <v>23</v>
      </c>
      <c r="D83" s="34"/>
      <c r="E83" s="34"/>
      <c r="F83" s="26" t="str">
        <f>E15</f>
        <v>Město Šternberk</v>
      </c>
      <c r="G83" s="34"/>
      <c r="H83" s="34"/>
      <c r="I83" s="29" t="s">
        <v>31</v>
      </c>
      <c r="J83" s="30" t="str">
        <f>E21</f>
        <v xml:space="preserve"> </v>
      </c>
      <c r="K83" s="34"/>
      <c r="L83" s="127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="2" customFormat="1" ht="15.15" customHeight="1">
      <c r="A84" s="32"/>
      <c r="B84" s="33"/>
      <c r="C84" s="29" t="s">
        <v>29</v>
      </c>
      <c r="D84" s="34"/>
      <c r="E84" s="34"/>
      <c r="F84" s="26" t="str">
        <f>IF(E18="","",E18)</f>
        <v xml:space="preserve"> </v>
      </c>
      <c r="G84" s="34"/>
      <c r="H84" s="34"/>
      <c r="I84" s="29" t="s">
        <v>33</v>
      </c>
      <c r="J84" s="30" t="str">
        <f>E24</f>
        <v xml:space="preserve"> </v>
      </c>
      <c r="K84" s="34"/>
      <c r="L84" s="127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="2" customFormat="1" ht="10.32" customHeight="1">
      <c r="A85" s="32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127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="11" customFormat="1" ht="29.28" customHeight="1">
      <c r="A86" s="170"/>
      <c r="B86" s="171"/>
      <c r="C86" s="172" t="s">
        <v>109</v>
      </c>
      <c r="D86" s="173" t="s">
        <v>55</v>
      </c>
      <c r="E86" s="173" t="s">
        <v>51</v>
      </c>
      <c r="F86" s="173" t="s">
        <v>52</v>
      </c>
      <c r="G86" s="173" t="s">
        <v>110</v>
      </c>
      <c r="H86" s="173" t="s">
        <v>111</v>
      </c>
      <c r="I86" s="173" t="s">
        <v>112</v>
      </c>
      <c r="J86" s="173" t="s">
        <v>98</v>
      </c>
      <c r="K86" s="174" t="s">
        <v>113</v>
      </c>
      <c r="L86" s="175"/>
      <c r="M86" s="85" t="s">
        <v>17</v>
      </c>
      <c r="N86" s="86" t="s">
        <v>40</v>
      </c>
      <c r="O86" s="86" t="s">
        <v>114</v>
      </c>
      <c r="P86" s="86" t="s">
        <v>115</v>
      </c>
      <c r="Q86" s="86" t="s">
        <v>116</v>
      </c>
      <c r="R86" s="86" t="s">
        <v>117</v>
      </c>
      <c r="S86" s="86" t="s">
        <v>118</v>
      </c>
      <c r="T86" s="87" t="s">
        <v>119</v>
      </c>
      <c r="U86" s="170"/>
      <c r="V86" s="170"/>
      <c r="W86" s="170"/>
      <c r="X86" s="170"/>
      <c r="Y86" s="170"/>
      <c r="Z86" s="170"/>
      <c r="AA86" s="170"/>
      <c r="AB86" s="170"/>
      <c r="AC86" s="170"/>
      <c r="AD86" s="170"/>
      <c r="AE86" s="170"/>
    </row>
    <row r="87" s="2" customFormat="1" ht="22.8" customHeight="1">
      <c r="A87" s="32"/>
      <c r="B87" s="33"/>
      <c r="C87" s="92" t="s">
        <v>120</v>
      </c>
      <c r="D87" s="34"/>
      <c r="E87" s="34"/>
      <c r="F87" s="34"/>
      <c r="G87" s="34"/>
      <c r="H87" s="34"/>
      <c r="I87" s="34"/>
      <c r="J87" s="176">
        <f>BK87</f>
        <v>585638.15000000002</v>
      </c>
      <c r="K87" s="34"/>
      <c r="L87" s="38"/>
      <c r="M87" s="88"/>
      <c r="N87" s="177"/>
      <c r="O87" s="89"/>
      <c r="P87" s="178">
        <f>P88+P161</f>
        <v>251.40563</v>
      </c>
      <c r="Q87" s="89"/>
      <c r="R87" s="178">
        <f>R88+R161</f>
        <v>148.37795252478</v>
      </c>
      <c r="S87" s="89"/>
      <c r="T87" s="179">
        <f>T88+T161</f>
        <v>118.6224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T87" s="17" t="s">
        <v>69</v>
      </c>
      <c r="AU87" s="17" t="s">
        <v>99</v>
      </c>
      <c r="BK87" s="180">
        <f>BK88+BK161</f>
        <v>585638.15000000002</v>
      </c>
    </row>
    <row r="88" s="12" customFormat="1" ht="25.92" customHeight="1">
      <c r="A88" s="12"/>
      <c r="B88" s="181"/>
      <c r="C88" s="182"/>
      <c r="D88" s="183" t="s">
        <v>69</v>
      </c>
      <c r="E88" s="184" t="s">
        <v>121</v>
      </c>
      <c r="F88" s="184" t="s">
        <v>122</v>
      </c>
      <c r="G88" s="182"/>
      <c r="H88" s="182"/>
      <c r="I88" s="182"/>
      <c r="J88" s="185">
        <f>BK88</f>
        <v>513359.19000000006</v>
      </c>
      <c r="K88" s="182"/>
      <c r="L88" s="186"/>
      <c r="M88" s="187"/>
      <c r="N88" s="188"/>
      <c r="O88" s="188"/>
      <c r="P88" s="189">
        <f>P89+P115+P121+P122+P137+P148</f>
        <v>225.834374</v>
      </c>
      <c r="Q88" s="188"/>
      <c r="R88" s="189">
        <f>R89+R115+R121+R122+R137+R148</f>
        <v>107.05171757478</v>
      </c>
      <c r="S88" s="188"/>
      <c r="T88" s="190">
        <f>T89+T115+T121+T122+T137+T148</f>
        <v>113.7175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191" t="s">
        <v>78</v>
      </c>
      <c r="AT88" s="192" t="s">
        <v>69</v>
      </c>
      <c r="AU88" s="192" t="s">
        <v>70</v>
      </c>
      <c r="AY88" s="191" t="s">
        <v>123</v>
      </c>
      <c r="BK88" s="193">
        <f>BK89+BK115+BK121+BK122+BK137+BK148</f>
        <v>513359.19000000006</v>
      </c>
    </row>
    <row r="89" s="12" customFormat="1" ht="22.8" customHeight="1">
      <c r="A89" s="12"/>
      <c r="B89" s="181"/>
      <c r="C89" s="182"/>
      <c r="D89" s="183" t="s">
        <v>69</v>
      </c>
      <c r="E89" s="194" t="s">
        <v>78</v>
      </c>
      <c r="F89" s="194" t="s">
        <v>124</v>
      </c>
      <c r="G89" s="182"/>
      <c r="H89" s="182"/>
      <c r="I89" s="182"/>
      <c r="J89" s="195">
        <f>BK89</f>
        <v>103342.99000000002</v>
      </c>
      <c r="K89" s="182"/>
      <c r="L89" s="186"/>
      <c r="M89" s="187"/>
      <c r="N89" s="188"/>
      <c r="O89" s="188"/>
      <c r="P89" s="189">
        <f>SUM(P90:P114)</f>
        <v>57.733017999999994</v>
      </c>
      <c r="Q89" s="188"/>
      <c r="R89" s="189">
        <f>SUM(R90:R114)</f>
        <v>0.75792223999999997</v>
      </c>
      <c r="S89" s="188"/>
      <c r="T89" s="190">
        <f>SUM(T90:T114)</f>
        <v>57.957500000000003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191" t="s">
        <v>78</v>
      </c>
      <c r="AT89" s="192" t="s">
        <v>69</v>
      </c>
      <c r="AU89" s="192" t="s">
        <v>78</v>
      </c>
      <c r="AY89" s="191" t="s">
        <v>123</v>
      </c>
      <c r="BK89" s="193">
        <f>SUM(BK90:BK114)</f>
        <v>103342.99000000002</v>
      </c>
    </row>
    <row r="90" s="2" customFormat="1" ht="44.25" customHeight="1">
      <c r="A90" s="32"/>
      <c r="B90" s="33"/>
      <c r="C90" s="196" t="s">
        <v>78</v>
      </c>
      <c r="D90" s="196" t="s">
        <v>125</v>
      </c>
      <c r="E90" s="197" t="s">
        <v>126</v>
      </c>
      <c r="F90" s="198" t="s">
        <v>127</v>
      </c>
      <c r="G90" s="199" t="s">
        <v>128</v>
      </c>
      <c r="H90" s="200">
        <v>500.5</v>
      </c>
      <c r="I90" s="201">
        <v>186.47999999999999</v>
      </c>
      <c r="J90" s="201">
        <f>ROUND(I90*H90,2)</f>
        <v>93333.240000000005</v>
      </c>
      <c r="K90" s="198" t="s">
        <v>129</v>
      </c>
      <c r="L90" s="38"/>
      <c r="M90" s="202" t="s">
        <v>17</v>
      </c>
      <c r="N90" s="203" t="s">
        <v>41</v>
      </c>
      <c r="O90" s="204">
        <v>0.105</v>
      </c>
      <c r="P90" s="204">
        <f>O90*H90</f>
        <v>52.552499999999995</v>
      </c>
      <c r="Q90" s="204">
        <v>1.4280000000000001E-05</v>
      </c>
      <c r="R90" s="204">
        <f>Q90*H90</f>
        <v>0.0071471400000000006</v>
      </c>
      <c r="S90" s="204">
        <v>0.11500000000000001</v>
      </c>
      <c r="T90" s="205">
        <f>S90*H90</f>
        <v>57.557500000000005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206" t="s">
        <v>130</v>
      </c>
      <c r="AT90" s="206" t="s">
        <v>125</v>
      </c>
      <c r="AU90" s="206" t="s">
        <v>80</v>
      </c>
      <c r="AY90" s="17" t="s">
        <v>123</v>
      </c>
      <c r="BE90" s="207">
        <f>IF(N90="základní",J90,0)</f>
        <v>93333.240000000005</v>
      </c>
      <c r="BF90" s="207">
        <f>IF(N90="snížená",J90,0)</f>
        <v>0</v>
      </c>
      <c r="BG90" s="207">
        <f>IF(N90="zákl. přenesená",J90,0)</f>
        <v>0</v>
      </c>
      <c r="BH90" s="207">
        <f>IF(N90="sníž. přenesená",J90,0)</f>
        <v>0</v>
      </c>
      <c r="BI90" s="207">
        <f>IF(N90="nulová",J90,0)</f>
        <v>0</v>
      </c>
      <c r="BJ90" s="17" t="s">
        <v>78</v>
      </c>
      <c r="BK90" s="207">
        <f>ROUND(I90*H90,2)</f>
        <v>93333.240000000005</v>
      </c>
      <c r="BL90" s="17" t="s">
        <v>130</v>
      </c>
      <c r="BM90" s="206" t="s">
        <v>131</v>
      </c>
    </row>
    <row r="91" s="2" customFormat="1">
      <c r="A91" s="32"/>
      <c r="B91" s="33"/>
      <c r="C91" s="34"/>
      <c r="D91" s="208" t="s">
        <v>132</v>
      </c>
      <c r="E91" s="34"/>
      <c r="F91" s="209" t="s">
        <v>133</v>
      </c>
      <c r="G91" s="34"/>
      <c r="H91" s="34"/>
      <c r="I91" s="34"/>
      <c r="J91" s="34"/>
      <c r="K91" s="34"/>
      <c r="L91" s="38"/>
      <c r="M91" s="210"/>
      <c r="N91" s="211"/>
      <c r="O91" s="77"/>
      <c r="P91" s="77"/>
      <c r="Q91" s="77"/>
      <c r="R91" s="77"/>
      <c r="S91" s="77"/>
      <c r="T91" s="78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T91" s="17" t="s">
        <v>132</v>
      </c>
      <c r="AU91" s="17" t="s">
        <v>80</v>
      </c>
    </row>
    <row r="92" s="2" customFormat="1" ht="44.25" customHeight="1">
      <c r="A92" s="32"/>
      <c r="B92" s="33"/>
      <c r="C92" s="196" t="s">
        <v>80</v>
      </c>
      <c r="D92" s="196" t="s">
        <v>125</v>
      </c>
      <c r="E92" s="197" t="s">
        <v>134</v>
      </c>
      <c r="F92" s="198" t="s">
        <v>135</v>
      </c>
      <c r="G92" s="199" t="s">
        <v>136</v>
      </c>
      <c r="H92" s="200">
        <v>1.04</v>
      </c>
      <c r="I92" s="201">
        <v>829.65999999999997</v>
      </c>
      <c r="J92" s="201">
        <f>ROUND(I92*H92,2)</f>
        <v>862.85000000000002</v>
      </c>
      <c r="K92" s="198" t="s">
        <v>129</v>
      </c>
      <c r="L92" s="38"/>
      <c r="M92" s="202" t="s">
        <v>17</v>
      </c>
      <c r="N92" s="203" t="s">
        <v>41</v>
      </c>
      <c r="O92" s="204">
        <v>1.278</v>
      </c>
      <c r="P92" s="204">
        <f>O92*H92</f>
        <v>1.3291200000000001</v>
      </c>
      <c r="Q92" s="204">
        <v>0</v>
      </c>
      <c r="R92" s="204">
        <f>Q92*H92</f>
        <v>0</v>
      </c>
      <c r="S92" s="204">
        <v>0</v>
      </c>
      <c r="T92" s="205">
        <f>S92*H92</f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206" t="s">
        <v>130</v>
      </c>
      <c r="AT92" s="206" t="s">
        <v>125</v>
      </c>
      <c r="AU92" s="206" t="s">
        <v>80</v>
      </c>
      <c r="AY92" s="17" t="s">
        <v>123</v>
      </c>
      <c r="BE92" s="207">
        <f>IF(N92="základní",J92,0)</f>
        <v>862.85000000000002</v>
      </c>
      <c r="BF92" s="207">
        <f>IF(N92="snížená",J92,0)</f>
        <v>0</v>
      </c>
      <c r="BG92" s="207">
        <f>IF(N92="zákl. přenesená",J92,0)</f>
        <v>0</v>
      </c>
      <c r="BH92" s="207">
        <f>IF(N92="sníž. přenesená",J92,0)</f>
        <v>0</v>
      </c>
      <c r="BI92" s="207">
        <f>IF(N92="nulová",J92,0)</f>
        <v>0</v>
      </c>
      <c r="BJ92" s="17" t="s">
        <v>78</v>
      </c>
      <c r="BK92" s="207">
        <f>ROUND(I92*H92,2)</f>
        <v>862.85000000000002</v>
      </c>
      <c r="BL92" s="17" t="s">
        <v>130</v>
      </c>
      <c r="BM92" s="206" t="s">
        <v>137</v>
      </c>
    </row>
    <row r="93" s="2" customFormat="1">
      <c r="A93" s="32"/>
      <c r="B93" s="33"/>
      <c r="C93" s="34"/>
      <c r="D93" s="208" t="s">
        <v>132</v>
      </c>
      <c r="E93" s="34"/>
      <c r="F93" s="209" t="s">
        <v>138</v>
      </c>
      <c r="G93" s="34"/>
      <c r="H93" s="34"/>
      <c r="I93" s="34"/>
      <c r="J93" s="34"/>
      <c r="K93" s="34"/>
      <c r="L93" s="38"/>
      <c r="M93" s="210"/>
      <c r="N93" s="211"/>
      <c r="O93" s="77"/>
      <c r="P93" s="77"/>
      <c r="Q93" s="77"/>
      <c r="R93" s="77"/>
      <c r="S93" s="77"/>
      <c r="T93" s="78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T93" s="17" t="s">
        <v>132</v>
      </c>
      <c r="AU93" s="17" t="s">
        <v>80</v>
      </c>
    </row>
    <row r="94" s="13" customFormat="1">
      <c r="A94" s="13"/>
      <c r="B94" s="212"/>
      <c r="C94" s="213"/>
      <c r="D94" s="214" t="s">
        <v>139</v>
      </c>
      <c r="E94" s="215" t="s">
        <v>17</v>
      </c>
      <c r="F94" s="216" t="s">
        <v>140</v>
      </c>
      <c r="G94" s="213"/>
      <c r="H94" s="217">
        <v>1.04</v>
      </c>
      <c r="I94" s="213"/>
      <c r="J94" s="213"/>
      <c r="K94" s="213"/>
      <c r="L94" s="218"/>
      <c r="M94" s="219"/>
      <c r="N94" s="220"/>
      <c r="O94" s="220"/>
      <c r="P94" s="220"/>
      <c r="Q94" s="220"/>
      <c r="R94" s="220"/>
      <c r="S94" s="220"/>
      <c r="T94" s="221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22" t="s">
        <v>139</v>
      </c>
      <c r="AU94" s="222" t="s">
        <v>80</v>
      </c>
      <c r="AV94" s="13" t="s">
        <v>80</v>
      </c>
      <c r="AW94" s="13" t="s">
        <v>32</v>
      </c>
      <c r="AX94" s="13" t="s">
        <v>78</v>
      </c>
      <c r="AY94" s="222" t="s">
        <v>123</v>
      </c>
    </row>
    <row r="95" s="2" customFormat="1" ht="62.7" customHeight="1">
      <c r="A95" s="32"/>
      <c r="B95" s="33"/>
      <c r="C95" s="196" t="s">
        <v>141</v>
      </c>
      <c r="D95" s="196" t="s">
        <v>125</v>
      </c>
      <c r="E95" s="197" t="s">
        <v>142</v>
      </c>
      <c r="F95" s="198" t="s">
        <v>143</v>
      </c>
      <c r="G95" s="199" t="s">
        <v>136</v>
      </c>
      <c r="H95" s="200">
        <v>0.67400000000000004</v>
      </c>
      <c r="I95" s="201">
        <v>173</v>
      </c>
      <c r="J95" s="201">
        <f>ROUND(I95*H95,2)</f>
        <v>116.59999999999999</v>
      </c>
      <c r="K95" s="198" t="s">
        <v>144</v>
      </c>
      <c r="L95" s="38"/>
      <c r="M95" s="202" t="s">
        <v>17</v>
      </c>
      <c r="N95" s="203" t="s">
        <v>41</v>
      </c>
      <c r="O95" s="204">
        <v>0.058000000000000003</v>
      </c>
      <c r="P95" s="204">
        <f>O95*H95</f>
        <v>0.039092000000000002</v>
      </c>
      <c r="Q95" s="204">
        <v>0</v>
      </c>
      <c r="R95" s="204">
        <f>Q95*H95</f>
        <v>0</v>
      </c>
      <c r="S95" s="204">
        <v>0</v>
      </c>
      <c r="T95" s="205">
        <f>S95*H95</f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206" t="s">
        <v>130</v>
      </c>
      <c r="AT95" s="206" t="s">
        <v>125</v>
      </c>
      <c r="AU95" s="206" t="s">
        <v>80</v>
      </c>
      <c r="AY95" s="17" t="s">
        <v>123</v>
      </c>
      <c r="BE95" s="207">
        <f>IF(N95="základní",J95,0)</f>
        <v>116.59999999999999</v>
      </c>
      <c r="BF95" s="207">
        <f>IF(N95="snížená",J95,0)</f>
        <v>0</v>
      </c>
      <c r="BG95" s="207">
        <f>IF(N95="zákl. přenesená",J95,0)</f>
        <v>0</v>
      </c>
      <c r="BH95" s="207">
        <f>IF(N95="sníž. přenesená",J95,0)</f>
        <v>0</v>
      </c>
      <c r="BI95" s="207">
        <f>IF(N95="nulová",J95,0)</f>
        <v>0</v>
      </c>
      <c r="BJ95" s="17" t="s">
        <v>78</v>
      </c>
      <c r="BK95" s="207">
        <f>ROUND(I95*H95,2)</f>
        <v>116.59999999999999</v>
      </c>
      <c r="BL95" s="17" t="s">
        <v>130</v>
      </c>
      <c r="BM95" s="206" t="s">
        <v>145</v>
      </c>
    </row>
    <row r="96" s="2" customFormat="1">
      <c r="A96" s="32"/>
      <c r="B96" s="33"/>
      <c r="C96" s="34"/>
      <c r="D96" s="208" t="s">
        <v>132</v>
      </c>
      <c r="E96" s="34"/>
      <c r="F96" s="209" t="s">
        <v>146</v>
      </c>
      <c r="G96" s="34"/>
      <c r="H96" s="34"/>
      <c r="I96" s="34"/>
      <c r="J96" s="34"/>
      <c r="K96" s="34"/>
      <c r="L96" s="38"/>
      <c r="M96" s="210"/>
      <c r="N96" s="211"/>
      <c r="O96" s="77"/>
      <c r="P96" s="77"/>
      <c r="Q96" s="77"/>
      <c r="R96" s="77"/>
      <c r="S96" s="77"/>
      <c r="T96" s="78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T96" s="17" t="s">
        <v>132</v>
      </c>
      <c r="AU96" s="17" t="s">
        <v>80</v>
      </c>
    </row>
    <row r="97" s="13" customFormat="1">
      <c r="A97" s="13"/>
      <c r="B97" s="212"/>
      <c r="C97" s="213"/>
      <c r="D97" s="214" t="s">
        <v>139</v>
      </c>
      <c r="E97" s="215" t="s">
        <v>17</v>
      </c>
      <c r="F97" s="216" t="s">
        <v>147</v>
      </c>
      <c r="G97" s="213"/>
      <c r="H97" s="217">
        <v>0.67400000000000004</v>
      </c>
      <c r="I97" s="213"/>
      <c r="J97" s="213"/>
      <c r="K97" s="213"/>
      <c r="L97" s="218"/>
      <c r="M97" s="219"/>
      <c r="N97" s="220"/>
      <c r="O97" s="220"/>
      <c r="P97" s="220"/>
      <c r="Q97" s="220"/>
      <c r="R97" s="220"/>
      <c r="S97" s="220"/>
      <c r="T97" s="221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22" t="s">
        <v>139</v>
      </c>
      <c r="AU97" s="222" t="s">
        <v>80</v>
      </c>
      <c r="AV97" s="13" t="s">
        <v>80</v>
      </c>
      <c r="AW97" s="13" t="s">
        <v>32</v>
      </c>
      <c r="AX97" s="13" t="s">
        <v>78</v>
      </c>
      <c r="AY97" s="222" t="s">
        <v>123</v>
      </c>
    </row>
    <row r="98" s="2" customFormat="1" ht="44.25" customHeight="1">
      <c r="A98" s="32"/>
      <c r="B98" s="33"/>
      <c r="C98" s="196" t="s">
        <v>130</v>
      </c>
      <c r="D98" s="196" t="s">
        <v>125</v>
      </c>
      <c r="E98" s="197" t="s">
        <v>148</v>
      </c>
      <c r="F98" s="198" t="s">
        <v>149</v>
      </c>
      <c r="G98" s="199" t="s">
        <v>136</v>
      </c>
      <c r="H98" s="200">
        <v>0.67400000000000004</v>
      </c>
      <c r="I98" s="201">
        <v>169.27000000000001</v>
      </c>
      <c r="J98" s="201">
        <f>ROUND(I98*H98,2)</f>
        <v>114.09</v>
      </c>
      <c r="K98" s="198" t="s">
        <v>17</v>
      </c>
      <c r="L98" s="38"/>
      <c r="M98" s="202" t="s">
        <v>17</v>
      </c>
      <c r="N98" s="203" t="s">
        <v>41</v>
      </c>
      <c r="O98" s="204">
        <v>0.19700000000000001</v>
      </c>
      <c r="P98" s="204">
        <f>O98*H98</f>
        <v>0.13277800000000001</v>
      </c>
      <c r="Q98" s="204">
        <v>0</v>
      </c>
      <c r="R98" s="204">
        <f>Q98*H98</f>
        <v>0</v>
      </c>
      <c r="S98" s="204">
        <v>0</v>
      </c>
      <c r="T98" s="205">
        <f>S98*H98</f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206" t="s">
        <v>130</v>
      </c>
      <c r="AT98" s="206" t="s">
        <v>125</v>
      </c>
      <c r="AU98" s="206" t="s">
        <v>80</v>
      </c>
      <c r="AY98" s="17" t="s">
        <v>123</v>
      </c>
      <c r="BE98" s="207">
        <f>IF(N98="základní",J98,0)</f>
        <v>114.09</v>
      </c>
      <c r="BF98" s="207">
        <f>IF(N98="snížená",J98,0)</f>
        <v>0</v>
      </c>
      <c r="BG98" s="207">
        <f>IF(N98="zákl. přenesená",J98,0)</f>
        <v>0</v>
      </c>
      <c r="BH98" s="207">
        <f>IF(N98="sníž. přenesená",J98,0)</f>
        <v>0</v>
      </c>
      <c r="BI98" s="207">
        <f>IF(N98="nulová",J98,0)</f>
        <v>0</v>
      </c>
      <c r="BJ98" s="17" t="s">
        <v>78</v>
      </c>
      <c r="BK98" s="207">
        <f>ROUND(I98*H98,2)</f>
        <v>114.09</v>
      </c>
      <c r="BL98" s="17" t="s">
        <v>130</v>
      </c>
      <c r="BM98" s="206" t="s">
        <v>150</v>
      </c>
    </row>
    <row r="99" s="2" customFormat="1" ht="44.25" customHeight="1">
      <c r="A99" s="32"/>
      <c r="B99" s="33"/>
      <c r="C99" s="196" t="s">
        <v>151</v>
      </c>
      <c r="D99" s="196" t="s">
        <v>125</v>
      </c>
      <c r="E99" s="197" t="s">
        <v>152</v>
      </c>
      <c r="F99" s="198" t="s">
        <v>153</v>
      </c>
      <c r="G99" s="199" t="s">
        <v>136</v>
      </c>
      <c r="H99" s="200">
        <v>0.36599999999999999</v>
      </c>
      <c r="I99" s="201">
        <v>159.11000000000001</v>
      </c>
      <c r="J99" s="201">
        <f>ROUND(I99*H99,2)</f>
        <v>58.229999999999997</v>
      </c>
      <c r="K99" s="198" t="s">
        <v>17</v>
      </c>
      <c r="L99" s="38"/>
      <c r="M99" s="202" t="s">
        <v>17</v>
      </c>
      <c r="N99" s="203" t="s">
        <v>41</v>
      </c>
      <c r="O99" s="204">
        <v>0.32800000000000001</v>
      </c>
      <c r="P99" s="204">
        <f>O99*H99</f>
        <v>0.120048</v>
      </c>
      <c r="Q99" s="204">
        <v>0</v>
      </c>
      <c r="R99" s="204">
        <f>Q99*H99</f>
        <v>0</v>
      </c>
      <c r="S99" s="204">
        <v>0</v>
      </c>
      <c r="T99" s="205">
        <f>S99*H99</f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206" t="s">
        <v>130</v>
      </c>
      <c r="AT99" s="206" t="s">
        <v>125</v>
      </c>
      <c r="AU99" s="206" t="s">
        <v>80</v>
      </c>
      <c r="AY99" s="17" t="s">
        <v>123</v>
      </c>
      <c r="BE99" s="207">
        <f>IF(N99="základní",J99,0)</f>
        <v>58.229999999999997</v>
      </c>
      <c r="BF99" s="207">
        <f>IF(N99="snížená",J99,0)</f>
        <v>0</v>
      </c>
      <c r="BG99" s="207">
        <f>IF(N99="zákl. přenesená",J99,0)</f>
        <v>0</v>
      </c>
      <c r="BH99" s="207">
        <f>IF(N99="sníž. přenesená",J99,0)</f>
        <v>0</v>
      </c>
      <c r="BI99" s="207">
        <f>IF(N99="nulová",J99,0)</f>
        <v>0</v>
      </c>
      <c r="BJ99" s="17" t="s">
        <v>78</v>
      </c>
      <c r="BK99" s="207">
        <f>ROUND(I99*H99,2)</f>
        <v>58.229999999999997</v>
      </c>
      <c r="BL99" s="17" t="s">
        <v>130</v>
      </c>
      <c r="BM99" s="206" t="s">
        <v>154</v>
      </c>
    </row>
    <row r="100" s="2" customFormat="1" ht="66.75" customHeight="1">
      <c r="A100" s="32"/>
      <c r="B100" s="33"/>
      <c r="C100" s="196" t="s">
        <v>155</v>
      </c>
      <c r="D100" s="196" t="s">
        <v>125</v>
      </c>
      <c r="E100" s="197" t="s">
        <v>156</v>
      </c>
      <c r="F100" s="198" t="s">
        <v>157</v>
      </c>
      <c r="G100" s="199" t="s">
        <v>136</v>
      </c>
      <c r="H100" s="200">
        <v>0.35999999999999999</v>
      </c>
      <c r="I100" s="201">
        <v>607.99000000000001</v>
      </c>
      <c r="J100" s="201">
        <f>ROUND(I100*H100,2)</f>
        <v>218.88</v>
      </c>
      <c r="K100" s="198" t="s">
        <v>129</v>
      </c>
      <c r="L100" s="38"/>
      <c r="M100" s="202" t="s">
        <v>17</v>
      </c>
      <c r="N100" s="203" t="s">
        <v>41</v>
      </c>
      <c r="O100" s="204">
        <v>1.7889999999999999</v>
      </c>
      <c r="P100" s="204">
        <f>O100*H100</f>
        <v>0.64403999999999995</v>
      </c>
      <c r="Q100" s="204">
        <v>0</v>
      </c>
      <c r="R100" s="204">
        <f>Q100*H100</f>
        <v>0</v>
      </c>
      <c r="S100" s="204">
        <v>0</v>
      </c>
      <c r="T100" s="205">
        <f>S100*H100</f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206" t="s">
        <v>130</v>
      </c>
      <c r="AT100" s="206" t="s">
        <v>125</v>
      </c>
      <c r="AU100" s="206" t="s">
        <v>80</v>
      </c>
      <c r="AY100" s="17" t="s">
        <v>123</v>
      </c>
      <c r="BE100" s="207">
        <f>IF(N100="základní",J100,0)</f>
        <v>218.88</v>
      </c>
      <c r="BF100" s="207">
        <f>IF(N100="snížená",J100,0)</f>
        <v>0</v>
      </c>
      <c r="BG100" s="207">
        <f>IF(N100="zákl. přenesená",J100,0)</f>
        <v>0</v>
      </c>
      <c r="BH100" s="207">
        <f>IF(N100="sníž. přenesená",J100,0)</f>
        <v>0</v>
      </c>
      <c r="BI100" s="207">
        <f>IF(N100="nulová",J100,0)</f>
        <v>0</v>
      </c>
      <c r="BJ100" s="17" t="s">
        <v>78</v>
      </c>
      <c r="BK100" s="207">
        <f>ROUND(I100*H100,2)</f>
        <v>218.88</v>
      </c>
      <c r="BL100" s="17" t="s">
        <v>130</v>
      </c>
      <c r="BM100" s="206" t="s">
        <v>158</v>
      </c>
    </row>
    <row r="101" s="2" customFormat="1">
      <c r="A101" s="32"/>
      <c r="B101" s="33"/>
      <c r="C101" s="34"/>
      <c r="D101" s="208" t="s">
        <v>132</v>
      </c>
      <c r="E101" s="34"/>
      <c r="F101" s="209" t="s">
        <v>159</v>
      </c>
      <c r="G101" s="34"/>
      <c r="H101" s="34"/>
      <c r="I101" s="34"/>
      <c r="J101" s="34"/>
      <c r="K101" s="34"/>
      <c r="L101" s="38"/>
      <c r="M101" s="210"/>
      <c r="N101" s="211"/>
      <c r="O101" s="77"/>
      <c r="P101" s="77"/>
      <c r="Q101" s="77"/>
      <c r="R101" s="77"/>
      <c r="S101" s="77"/>
      <c r="T101" s="78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T101" s="17" t="s">
        <v>132</v>
      </c>
      <c r="AU101" s="17" t="s">
        <v>80</v>
      </c>
    </row>
    <row r="102" s="13" customFormat="1">
      <c r="A102" s="13"/>
      <c r="B102" s="212"/>
      <c r="C102" s="213"/>
      <c r="D102" s="214" t="s">
        <v>139</v>
      </c>
      <c r="E102" s="215" t="s">
        <v>17</v>
      </c>
      <c r="F102" s="216" t="s">
        <v>160</v>
      </c>
      <c r="G102" s="213"/>
      <c r="H102" s="217">
        <v>0.35999999999999999</v>
      </c>
      <c r="I102" s="213"/>
      <c r="J102" s="213"/>
      <c r="K102" s="213"/>
      <c r="L102" s="218"/>
      <c r="M102" s="219"/>
      <c r="N102" s="220"/>
      <c r="O102" s="220"/>
      <c r="P102" s="220"/>
      <c r="Q102" s="220"/>
      <c r="R102" s="220"/>
      <c r="S102" s="220"/>
      <c r="T102" s="221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22" t="s">
        <v>139</v>
      </c>
      <c r="AU102" s="222" t="s">
        <v>80</v>
      </c>
      <c r="AV102" s="13" t="s">
        <v>80</v>
      </c>
      <c r="AW102" s="13" t="s">
        <v>32</v>
      </c>
      <c r="AX102" s="13" t="s">
        <v>78</v>
      </c>
      <c r="AY102" s="222" t="s">
        <v>123</v>
      </c>
    </row>
    <row r="103" s="2" customFormat="1" ht="16.5" customHeight="1">
      <c r="A103" s="32"/>
      <c r="B103" s="33"/>
      <c r="C103" s="223" t="s">
        <v>161</v>
      </c>
      <c r="D103" s="223" t="s">
        <v>162</v>
      </c>
      <c r="E103" s="224" t="s">
        <v>163</v>
      </c>
      <c r="F103" s="225" t="s">
        <v>164</v>
      </c>
      <c r="G103" s="226" t="s">
        <v>165</v>
      </c>
      <c r="H103" s="227">
        <v>0.59399999999999997</v>
      </c>
      <c r="I103" s="228">
        <v>427</v>
      </c>
      <c r="J103" s="228">
        <f>ROUND(I103*H103,2)</f>
        <v>253.63999999999999</v>
      </c>
      <c r="K103" s="225" t="s">
        <v>129</v>
      </c>
      <c r="L103" s="229"/>
      <c r="M103" s="230" t="s">
        <v>17</v>
      </c>
      <c r="N103" s="231" t="s">
        <v>41</v>
      </c>
      <c r="O103" s="204">
        <v>0</v>
      </c>
      <c r="P103" s="204">
        <f>O103*H103</f>
        <v>0</v>
      </c>
      <c r="Q103" s="204">
        <v>1</v>
      </c>
      <c r="R103" s="204">
        <f>Q103*H103</f>
        <v>0.59399999999999997</v>
      </c>
      <c r="S103" s="204">
        <v>0</v>
      </c>
      <c r="T103" s="205">
        <f>S103*H103</f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206" t="s">
        <v>166</v>
      </c>
      <c r="AT103" s="206" t="s">
        <v>162</v>
      </c>
      <c r="AU103" s="206" t="s">
        <v>80</v>
      </c>
      <c r="AY103" s="17" t="s">
        <v>123</v>
      </c>
      <c r="BE103" s="207">
        <f>IF(N103="základní",J103,0)</f>
        <v>253.63999999999999</v>
      </c>
      <c r="BF103" s="207">
        <f>IF(N103="snížená",J103,0)</f>
        <v>0</v>
      </c>
      <c r="BG103" s="207">
        <f>IF(N103="zákl. přenesená",J103,0)</f>
        <v>0</v>
      </c>
      <c r="BH103" s="207">
        <f>IF(N103="sníž. přenesená",J103,0)</f>
        <v>0</v>
      </c>
      <c r="BI103" s="207">
        <f>IF(N103="nulová",J103,0)</f>
        <v>0</v>
      </c>
      <c r="BJ103" s="17" t="s">
        <v>78</v>
      </c>
      <c r="BK103" s="207">
        <f>ROUND(I103*H103,2)</f>
        <v>253.63999999999999</v>
      </c>
      <c r="BL103" s="17" t="s">
        <v>130</v>
      </c>
      <c r="BM103" s="206" t="s">
        <v>167</v>
      </c>
    </row>
    <row r="104" s="13" customFormat="1">
      <c r="A104" s="13"/>
      <c r="B104" s="212"/>
      <c r="C104" s="213"/>
      <c r="D104" s="214" t="s">
        <v>139</v>
      </c>
      <c r="E104" s="213"/>
      <c r="F104" s="216" t="s">
        <v>168</v>
      </c>
      <c r="G104" s="213"/>
      <c r="H104" s="217">
        <v>0.59399999999999997</v>
      </c>
      <c r="I104" s="213"/>
      <c r="J104" s="213"/>
      <c r="K104" s="213"/>
      <c r="L104" s="218"/>
      <c r="M104" s="219"/>
      <c r="N104" s="220"/>
      <c r="O104" s="220"/>
      <c r="P104" s="220"/>
      <c r="Q104" s="220"/>
      <c r="R104" s="220"/>
      <c r="S104" s="220"/>
      <c r="T104" s="221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22" t="s">
        <v>139</v>
      </c>
      <c r="AU104" s="222" t="s">
        <v>80</v>
      </c>
      <c r="AV104" s="13" t="s">
        <v>80</v>
      </c>
      <c r="AW104" s="13" t="s">
        <v>4</v>
      </c>
      <c r="AX104" s="13" t="s">
        <v>78</v>
      </c>
      <c r="AY104" s="222" t="s">
        <v>123</v>
      </c>
    </row>
    <row r="105" s="2" customFormat="1" ht="33" customHeight="1">
      <c r="A105" s="32"/>
      <c r="B105" s="33"/>
      <c r="C105" s="196" t="s">
        <v>166</v>
      </c>
      <c r="D105" s="196" t="s">
        <v>125</v>
      </c>
      <c r="E105" s="197" t="s">
        <v>169</v>
      </c>
      <c r="F105" s="198" t="s">
        <v>170</v>
      </c>
      <c r="G105" s="199" t="s">
        <v>136</v>
      </c>
      <c r="H105" s="200">
        <v>0.080000000000000002</v>
      </c>
      <c r="I105" s="201">
        <v>1898.97</v>
      </c>
      <c r="J105" s="201">
        <f>ROUND(I105*H105,2)</f>
        <v>151.91999999999999</v>
      </c>
      <c r="K105" s="198" t="s">
        <v>17</v>
      </c>
      <c r="L105" s="38"/>
      <c r="M105" s="202" t="s">
        <v>17</v>
      </c>
      <c r="N105" s="203" t="s">
        <v>41</v>
      </c>
      <c r="O105" s="204">
        <v>1.6950000000000001</v>
      </c>
      <c r="P105" s="204">
        <f>O105*H105</f>
        <v>0.1356</v>
      </c>
      <c r="Q105" s="204">
        <v>1.8907700000000001</v>
      </c>
      <c r="R105" s="204">
        <f>Q105*H105</f>
        <v>0.1512616</v>
      </c>
      <c r="S105" s="204">
        <v>0</v>
      </c>
      <c r="T105" s="205">
        <f>S105*H105</f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206" t="s">
        <v>130</v>
      </c>
      <c r="AT105" s="206" t="s">
        <v>125</v>
      </c>
      <c r="AU105" s="206" t="s">
        <v>80</v>
      </c>
      <c r="AY105" s="17" t="s">
        <v>123</v>
      </c>
      <c r="BE105" s="207">
        <f>IF(N105="základní",J105,0)</f>
        <v>151.91999999999999</v>
      </c>
      <c r="BF105" s="207">
        <f>IF(N105="snížená",J105,0)</f>
        <v>0</v>
      </c>
      <c r="BG105" s="207">
        <f>IF(N105="zákl. přenesená",J105,0)</f>
        <v>0</v>
      </c>
      <c r="BH105" s="207">
        <f>IF(N105="sníž. přenesená",J105,0)</f>
        <v>0</v>
      </c>
      <c r="BI105" s="207">
        <f>IF(N105="nulová",J105,0)</f>
        <v>0</v>
      </c>
      <c r="BJ105" s="17" t="s">
        <v>78</v>
      </c>
      <c r="BK105" s="207">
        <f>ROUND(I105*H105,2)</f>
        <v>151.91999999999999</v>
      </c>
      <c r="BL105" s="17" t="s">
        <v>130</v>
      </c>
      <c r="BM105" s="206" t="s">
        <v>171</v>
      </c>
    </row>
    <row r="106" s="13" customFormat="1">
      <c r="A106" s="13"/>
      <c r="B106" s="212"/>
      <c r="C106" s="213"/>
      <c r="D106" s="214" t="s">
        <v>139</v>
      </c>
      <c r="E106" s="215" t="s">
        <v>17</v>
      </c>
      <c r="F106" s="216" t="s">
        <v>172</v>
      </c>
      <c r="G106" s="213"/>
      <c r="H106" s="217">
        <v>0.080000000000000002</v>
      </c>
      <c r="I106" s="213"/>
      <c r="J106" s="213"/>
      <c r="K106" s="213"/>
      <c r="L106" s="218"/>
      <c r="M106" s="219"/>
      <c r="N106" s="220"/>
      <c r="O106" s="220"/>
      <c r="P106" s="220"/>
      <c r="Q106" s="220"/>
      <c r="R106" s="220"/>
      <c r="S106" s="220"/>
      <c r="T106" s="221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22" t="s">
        <v>139</v>
      </c>
      <c r="AU106" s="222" t="s">
        <v>80</v>
      </c>
      <c r="AV106" s="13" t="s">
        <v>80</v>
      </c>
      <c r="AW106" s="13" t="s">
        <v>32</v>
      </c>
      <c r="AX106" s="13" t="s">
        <v>78</v>
      </c>
      <c r="AY106" s="222" t="s">
        <v>123</v>
      </c>
    </row>
    <row r="107" s="2" customFormat="1" ht="37.8" customHeight="1">
      <c r="A107" s="32"/>
      <c r="B107" s="33"/>
      <c r="C107" s="196" t="s">
        <v>173</v>
      </c>
      <c r="D107" s="196" t="s">
        <v>125</v>
      </c>
      <c r="E107" s="197" t="s">
        <v>174</v>
      </c>
      <c r="F107" s="198" t="s">
        <v>175</v>
      </c>
      <c r="G107" s="199" t="s">
        <v>176</v>
      </c>
      <c r="H107" s="200">
        <v>1</v>
      </c>
      <c r="I107" s="201">
        <v>181.08000000000001</v>
      </c>
      <c r="J107" s="201">
        <f>ROUND(I107*H107,2)</f>
        <v>181.08000000000001</v>
      </c>
      <c r="K107" s="198" t="s">
        <v>17</v>
      </c>
      <c r="L107" s="38"/>
      <c r="M107" s="202" t="s">
        <v>17</v>
      </c>
      <c r="N107" s="203" t="s">
        <v>41</v>
      </c>
      <c r="O107" s="204">
        <v>0.29199999999999998</v>
      </c>
      <c r="P107" s="204">
        <f>O107*H107</f>
        <v>0.29199999999999998</v>
      </c>
      <c r="Q107" s="204">
        <v>1.1E-05</v>
      </c>
      <c r="R107" s="204">
        <f>Q107*H107</f>
        <v>1.1E-05</v>
      </c>
      <c r="S107" s="204">
        <v>0</v>
      </c>
      <c r="T107" s="205">
        <f>S107*H107</f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206" t="s">
        <v>130</v>
      </c>
      <c r="AT107" s="206" t="s">
        <v>125</v>
      </c>
      <c r="AU107" s="206" t="s">
        <v>80</v>
      </c>
      <c r="AY107" s="17" t="s">
        <v>123</v>
      </c>
      <c r="BE107" s="207">
        <f>IF(N107="základní",J107,0)</f>
        <v>181.08000000000001</v>
      </c>
      <c r="BF107" s="207">
        <f>IF(N107="snížená",J107,0)</f>
        <v>0</v>
      </c>
      <c r="BG107" s="207">
        <f>IF(N107="zákl. přenesená",J107,0)</f>
        <v>0</v>
      </c>
      <c r="BH107" s="207">
        <f>IF(N107="sníž. přenesená",J107,0)</f>
        <v>0</v>
      </c>
      <c r="BI107" s="207">
        <f>IF(N107="nulová",J107,0)</f>
        <v>0</v>
      </c>
      <c r="BJ107" s="17" t="s">
        <v>78</v>
      </c>
      <c r="BK107" s="207">
        <f>ROUND(I107*H107,2)</f>
        <v>181.08000000000001</v>
      </c>
      <c r="BL107" s="17" t="s">
        <v>130</v>
      </c>
      <c r="BM107" s="206" t="s">
        <v>177</v>
      </c>
    </row>
    <row r="108" s="2" customFormat="1" ht="24.15" customHeight="1">
      <c r="A108" s="32"/>
      <c r="B108" s="33"/>
      <c r="C108" s="223" t="s">
        <v>178</v>
      </c>
      <c r="D108" s="223" t="s">
        <v>162</v>
      </c>
      <c r="E108" s="224" t="s">
        <v>179</v>
      </c>
      <c r="F108" s="225" t="s">
        <v>180</v>
      </c>
      <c r="G108" s="226" t="s">
        <v>176</v>
      </c>
      <c r="H108" s="227">
        <v>1</v>
      </c>
      <c r="I108" s="228">
        <v>517</v>
      </c>
      <c r="J108" s="228">
        <f>ROUND(I108*H108,2)</f>
        <v>517</v>
      </c>
      <c r="K108" s="225" t="s">
        <v>17</v>
      </c>
      <c r="L108" s="229"/>
      <c r="M108" s="230" t="s">
        <v>17</v>
      </c>
      <c r="N108" s="231" t="s">
        <v>41</v>
      </c>
      <c r="O108" s="204">
        <v>0</v>
      </c>
      <c r="P108" s="204">
        <f>O108*H108</f>
        <v>0</v>
      </c>
      <c r="Q108" s="204">
        <v>0.0038999999999999998</v>
      </c>
      <c r="R108" s="204">
        <f>Q108*H108</f>
        <v>0.0038999999999999998</v>
      </c>
      <c r="S108" s="204">
        <v>0</v>
      </c>
      <c r="T108" s="205">
        <f>S108*H108</f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206" t="s">
        <v>166</v>
      </c>
      <c r="AT108" s="206" t="s">
        <v>162</v>
      </c>
      <c r="AU108" s="206" t="s">
        <v>80</v>
      </c>
      <c r="AY108" s="17" t="s">
        <v>123</v>
      </c>
      <c r="BE108" s="207">
        <f>IF(N108="základní",J108,0)</f>
        <v>517</v>
      </c>
      <c r="BF108" s="207">
        <f>IF(N108="snížená",J108,0)</f>
        <v>0</v>
      </c>
      <c r="BG108" s="207">
        <f>IF(N108="zákl. přenesená",J108,0)</f>
        <v>0</v>
      </c>
      <c r="BH108" s="207">
        <f>IF(N108="sníž. přenesená",J108,0)</f>
        <v>0</v>
      </c>
      <c r="BI108" s="207">
        <f>IF(N108="nulová",J108,0)</f>
        <v>0</v>
      </c>
      <c r="BJ108" s="17" t="s">
        <v>78</v>
      </c>
      <c r="BK108" s="207">
        <f>ROUND(I108*H108,2)</f>
        <v>517</v>
      </c>
      <c r="BL108" s="17" t="s">
        <v>130</v>
      </c>
      <c r="BM108" s="206" t="s">
        <v>181</v>
      </c>
    </row>
    <row r="109" s="2" customFormat="1" ht="44.25" customHeight="1">
      <c r="A109" s="32"/>
      <c r="B109" s="33"/>
      <c r="C109" s="196" t="s">
        <v>182</v>
      </c>
      <c r="D109" s="196" t="s">
        <v>125</v>
      </c>
      <c r="E109" s="197" t="s">
        <v>183</v>
      </c>
      <c r="F109" s="198" t="s">
        <v>184</v>
      </c>
      <c r="G109" s="199" t="s">
        <v>185</v>
      </c>
      <c r="H109" s="200">
        <v>2</v>
      </c>
      <c r="I109" s="201">
        <v>304.97000000000003</v>
      </c>
      <c r="J109" s="201">
        <f>ROUND(I109*H109,2)</f>
        <v>609.94000000000005</v>
      </c>
      <c r="K109" s="198" t="s">
        <v>129</v>
      </c>
      <c r="L109" s="38"/>
      <c r="M109" s="202" t="s">
        <v>17</v>
      </c>
      <c r="N109" s="203" t="s">
        <v>41</v>
      </c>
      <c r="O109" s="204">
        <v>0.68300000000000005</v>
      </c>
      <c r="P109" s="204">
        <f>O109*H109</f>
        <v>1.3660000000000001</v>
      </c>
      <c r="Q109" s="204">
        <v>1.2500000000000001E-06</v>
      </c>
      <c r="R109" s="204">
        <f>Q109*H109</f>
        <v>2.5000000000000002E-06</v>
      </c>
      <c r="S109" s="204">
        <v>0</v>
      </c>
      <c r="T109" s="205">
        <f>S109*H109</f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206" t="s">
        <v>130</v>
      </c>
      <c r="AT109" s="206" t="s">
        <v>125</v>
      </c>
      <c r="AU109" s="206" t="s">
        <v>80</v>
      </c>
      <c r="AY109" s="17" t="s">
        <v>123</v>
      </c>
      <c r="BE109" s="207">
        <f>IF(N109="základní",J109,0)</f>
        <v>609.94000000000005</v>
      </c>
      <c r="BF109" s="207">
        <f>IF(N109="snížená",J109,0)</f>
        <v>0</v>
      </c>
      <c r="BG109" s="207">
        <f>IF(N109="zákl. přenesená",J109,0)</f>
        <v>0</v>
      </c>
      <c r="BH109" s="207">
        <f>IF(N109="sníž. přenesená",J109,0)</f>
        <v>0</v>
      </c>
      <c r="BI109" s="207">
        <f>IF(N109="nulová",J109,0)</f>
        <v>0</v>
      </c>
      <c r="BJ109" s="17" t="s">
        <v>78</v>
      </c>
      <c r="BK109" s="207">
        <f>ROUND(I109*H109,2)</f>
        <v>609.94000000000005</v>
      </c>
      <c r="BL109" s="17" t="s">
        <v>130</v>
      </c>
      <c r="BM109" s="206" t="s">
        <v>186</v>
      </c>
    </row>
    <row r="110" s="2" customFormat="1">
      <c r="A110" s="32"/>
      <c r="B110" s="33"/>
      <c r="C110" s="34"/>
      <c r="D110" s="208" t="s">
        <v>132</v>
      </c>
      <c r="E110" s="34"/>
      <c r="F110" s="209" t="s">
        <v>187</v>
      </c>
      <c r="G110" s="34"/>
      <c r="H110" s="34"/>
      <c r="I110" s="34"/>
      <c r="J110" s="34"/>
      <c r="K110" s="34"/>
      <c r="L110" s="38"/>
      <c r="M110" s="210"/>
      <c r="N110" s="211"/>
      <c r="O110" s="77"/>
      <c r="P110" s="77"/>
      <c r="Q110" s="77"/>
      <c r="R110" s="77"/>
      <c r="S110" s="77"/>
      <c r="T110" s="78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T110" s="17" t="s">
        <v>132</v>
      </c>
      <c r="AU110" s="17" t="s">
        <v>80</v>
      </c>
    </row>
    <row r="111" s="2" customFormat="1" ht="21.75" customHeight="1">
      <c r="A111" s="32"/>
      <c r="B111" s="33"/>
      <c r="C111" s="223" t="s">
        <v>8</v>
      </c>
      <c r="D111" s="223" t="s">
        <v>162</v>
      </c>
      <c r="E111" s="224" t="s">
        <v>188</v>
      </c>
      <c r="F111" s="225" t="s">
        <v>189</v>
      </c>
      <c r="G111" s="226" t="s">
        <v>185</v>
      </c>
      <c r="H111" s="227">
        <v>2</v>
      </c>
      <c r="I111" s="228">
        <v>262</v>
      </c>
      <c r="J111" s="228">
        <f>ROUND(I111*H111,2)</f>
        <v>524</v>
      </c>
      <c r="K111" s="225" t="s">
        <v>129</v>
      </c>
      <c r="L111" s="229"/>
      <c r="M111" s="230" t="s">
        <v>17</v>
      </c>
      <c r="N111" s="231" t="s">
        <v>41</v>
      </c>
      <c r="O111" s="204">
        <v>0</v>
      </c>
      <c r="P111" s="204">
        <f>O111*H111</f>
        <v>0</v>
      </c>
      <c r="Q111" s="204">
        <v>0.00080000000000000004</v>
      </c>
      <c r="R111" s="204">
        <f>Q111*H111</f>
        <v>0.0016000000000000001</v>
      </c>
      <c r="S111" s="204">
        <v>0</v>
      </c>
      <c r="T111" s="205">
        <f>S111*H111</f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206" t="s">
        <v>166</v>
      </c>
      <c r="AT111" s="206" t="s">
        <v>162</v>
      </c>
      <c r="AU111" s="206" t="s">
        <v>80</v>
      </c>
      <c r="AY111" s="17" t="s">
        <v>123</v>
      </c>
      <c r="BE111" s="207">
        <f>IF(N111="základní",J111,0)</f>
        <v>524</v>
      </c>
      <c r="BF111" s="207">
        <f>IF(N111="snížená",J111,0)</f>
        <v>0</v>
      </c>
      <c r="BG111" s="207">
        <f>IF(N111="zákl. přenesená",J111,0)</f>
        <v>0</v>
      </c>
      <c r="BH111" s="207">
        <f>IF(N111="sníž. přenesená",J111,0)</f>
        <v>0</v>
      </c>
      <c r="BI111" s="207">
        <f>IF(N111="nulová",J111,0)</f>
        <v>0</v>
      </c>
      <c r="BJ111" s="17" t="s">
        <v>78</v>
      </c>
      <c r="BK111" s="207">
        <f>ROUND(I111*H111,2)</f>
        <v>524</v>
      </c>
      <c r="BL111" s="17" t="s">
        <v>130</v>
      </c>
      <c r="BM111" s="206" t="s">
        <v>190</v>
      </c>
    </row>
    <row r="112" s="2" customFormat="1" ht="49.05" customHeight="1">
      <c r="A112" s="32"/>
      <c r="B112" s="33"/>
      <c r="C112" s="196" t="s">
        <v>191</v>
      </c>
      <c r="D112" s="196" t="s">
        <v>125</v>
      </c>
      <c r="E112" s="197" t="s">
        <v>192</v>
      </c>
      <c r="F112" s="198" t="s">
        <v>193</v>
      </c>
      <c r="G112" s="199" t="s">
        <v>165</v>
      </c>
      <c r="H112" s="200">
        <v>0.75800000000000001</v>
      </c>
      <c r="I112" s="201">
        <v>1189.3399999999999</v>
      </c>
      <c r="J112" s="201">
        <f>ROUND(I112*H112,2)</f>
        <v>901.51999999999998</v>
      </c>
      <c r="K112" s="198" t="s">
        <v>17</v>
      </c>
      <c r="L112" s="38"/>
      <c r="M112" s="202" t="s">
        <v>17</v>
      </c>
      <c r="N112" s="203" t="s">
        <v>41</v>
      </c>
      <c r="O112" s="204">
        <v>1.48</v>
      </c>
      <c r="P112" s="204">
        <f>O112*H112</f>
        <v>1.12184</v>
      </c>
      <c r="Q112" s="204">
        <v>0</v>
      </c>
      <c r="R112" s="204">
        <f>Q112*H112</f>
        <v>0</v>
      </c>
      <c r="S112" s="204">
        <v>0</v>
      </c>
      <c r="T112" s="205">
        <f>S112*H112</f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206" t="s">
        <v>130</v>
      </c>
      <c r="AT112" s="206" t="s">
        <v>125</v>
      </c>
      <c r="AU112" s="206" t="s">
        <v>80</v>
      </c>
      <c r="AY112" s="17" t="s">
        <v>123</v>
      </c>
      <c r="BE112" s="207">
        <f>IF(N112="základní",J112,0)</f>
        <v>901.51999999999998</v>
      </c>
      <c r="BF112" s="207">
        <f>IF(N112="snížená",J112,0)</f>
        <v>0</v>
      </c>
      <c r="BG112" s="207">
        <f>IF(N112="zákl. přenesená",J112,0)</f>
        <v>0</v>
      </c>
      <c r="BH112" s="207">
        <f>IF(N112="sníž. přenesená",J112,0)</f>
        <v>0</v>
      </c>
      <c r="BI112" s="207">
        <f>IF(N112="nulová",J112,0)</f>
        <v>0</v>
      </c>
      <c r="BJ112" s="17" t="s">
        <v>78</v>
      </c>
      <c r="BK112" s="207">
        <f>ROUND(I112*H112,2)</f>
        <v>901.51999999999998</v>
      </c>
      <c r="BL112" s="17" t="s">
        <v>130</v>
      </c>
      <c r="BM112" s="206" t="s">
        <v>194</v>
      </c>
    </row>
    <row r="113" s="2" customFormat="1" ht="16.5" customHeight="1">
      <c r="A113" s="32"/>
      <c r="B113" s="33"/>
      <c r="C113" s="196" t="s">
        <v>195</v>
      </c>
      <c r="D113" s="196" t="s">
        <v>125</v>
      </c>
      <c r="E113" s="197" t="s">
        <v>196</v>
      </c>
      <c r="F113" s="198" t="s">
        <v>197</v>
      </c>
      <c r="G113" s="199" t="s">
        <v>185</v>
      </c>
      <c r="H113" s="200">
        <v>1</v>
      </c>
      <c r="I113" s="201">
        <v>5500</v>
      </c>
      <c r="J113" s="201">
        <f>ROUND(I113*H113,2)</f>
        <v>5500</v>
      </c>
      <c r="K113" s="198" t="s">
        <v>17</v>
      </c>
      <c r="L113" s="38"/>
      <c r="M113" s="202" t="s">
        <v>17</v>
      </c>
      <c r="N113" s="203" t="s">
        <v>41</v>
      </c>
      <c r="O113" s="204">
        <v>0</v>
      </c>
      <c r="P113" s="204">
        <f>O113*H113</f>
        <v>0</v>
      </c>
      <c r="Q113" s="204">
        <v>0</v>
      </c>
      <c r="R113" s="204">
        <f>Q113*H113</f>
        <v>0</v>
      </c>
      <c r="S113" s="204">
        <v>0.40000000000000002</v>
      </c>
      <c r="T113" s="205">
        <f>S113*H113</f>
        <v>0.40000000000000002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206" t="s">
        <v>130</v>
      </c>
      <c r="AT113" s="206" t="s">
        <v>125</v>
      </c>
      <c r="AU113" s="206" t="s">
        <v>80</v>
      </c>
      <c r="AY113" s="17" t="s">
        <v>123</v>
      </c>
      <c r="BE113" s="207">
        <f>IF(N113="základní",J113,0)</f>
        <v>5500</v>
      </c>
      <c r="BF113" s="207">
        <f>IF(N113="snížená",J113,0)</f>
        <v>0</v>
      </c>
      <c r="BG113" s="207">
        <f>IF(N113="zákl. přenesená",J113,0)</f>
        <v>0</v>
      </c>
      <c r="BH113" s="207">
        <f>IF(N113="sníž. přenesená",J113,0)</f>
        <v>0</v>
      </c>
      <c r="BI113" s="207">
        <f>IF(N113="nulová",J113,0)</f>
        <v>0</v>
      </c>
      <c r="BJ113" s="17" t="s">
        <v>78</v>
      </c>
      <c r="BK113" s="207">
        <f>ROUND(I113*H113,2)</f>
        <v>5500</v>
      </c>
      <c r="BL113" s="17" t="s">
        <v>130</v>
      </c>
      <c r="BM113" s="206" t="s">
        <v>198</v>
      </c>
    </row>
    <row r="114" s="2" customFormat="1">
      <c r="A114" s="32"/>
      <c r="B114" s="33"/>
      <c r="C114" s="34"/>
      <c r="D114" s="214" t="s">
        <v>199</v>
      </c>
      <c r="E114" s="34"/>
      <c r="F114" s="232" t="s">
        <v>200</v>
      </c>
      <c r="G114" s="34"/>
      <c r="H114" s="34"/>
      <c r="I114" s="34"/>
      <c r="J114" s="34"/>
      <c r="K114" s="34"/>
      <c r="L114" s="38"/>
      <c r="M114" s="210"/>
      <c r="N114" s="211"/>
      <c r="O114" s="77"/>
      <c r="P114" s="77"/>
      <c r="Q114" s="77"/>
      <c r="R114" s="77"/>
      <c r="S114" s="77"/>
      <c r="T114" s="78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T114" s="17" t="s">
        <v>199</v>
      </c>
      <c r="AU114" s="17" t="s">
        <v>80</v>
      </c>
    </row>
    <row r="115" s="12" customFormat="1" ht="22.8" customHeight="1">
      <c r="A115" s="12"/>
      <c r="B115" s="181"/>
      <c r="C115" s="182"/>
      <c r="D115" s="183" t="s">
        <v>69</v>
      </c>
      <c r="E115" s="194" t="s">
        <v>201</v>
      </c>
      <c r="F115" s="194" t="s">
        <v>202</v>
      </c>
      <c r="G115" s="182"/>
      <c r="H115" s="182"/>
      <c r="I115" s="182"/>
      <c r="J115" s="195">
        <f>BK115</f>
        <v>207779.59</v>
      </c>
      <c r="K115" s="182"/>
      <c r="L115" s="186"/>
      <c r="M115" s="187"/>
      <c r="N115" s="188"/>
      <c r="O115" s="188"/>
      <c r="P115" s="189">
        <f>SUM(P116:P120)</f>
        <v>15.835896</v>
      </c>
      <c r="Q115" s="188"/>
      <c r="R115" s="189">
        <f>SUM(R116:R120)</f>
        <v>65.256072000000003</v>
      </c>
      <c r="S115" s="188"/>
      <c r="T115" s="190">
        <f>SUM(T116:T120)</f>
        <v>0</v>
      </c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R115" s="191" t="s">
        <v>78</v>
      </c>
      <c r="AT115" s="192" t="s">
        <v>69</v>
      </c>
      <c r="AU115" s="192" t="s">
        <v>78</v>
      </c>
      <c r="AY115" s="191" t="s">
        <v>123</v>
      </c>
      <c r="BK115" s="193">
        <f>SUM(BK116:BK120)</f>
        <v>207779.59</v>
      </c>
    </row>
    <row r="116" s="2" customFormat="1" ht="33" customHeight="1">
      <c r="A116" s="32"/>
      <c r="B116" s="33"/>
      <c r="C116" s="196" t="s">
        <v>203</v>
      </c>
      <c r="D116" s="196" t="s">
        <v>125</v>
      </c>
      <c r="E116" s="197" t="s">
        <v>204</v>
      </c>
      <c r="F116" s="198" t="s">
        <v>205</v>
      </c>
      <c r="G116" s="199" t="s">
        <v>176</v>
      </c>
      <c r="H116" s="200">
        <v>30</v>
      </c>
      <c r="I116" s="201">
        <v>289.72000000000003</v>
      </c>
      <c r="J116" s="201">
        <f>ROUND(I116*H116,2)</f>
        <v>8691.6000000000004</v>
      </c>
      <c r="K116" s="198" t="s">
        <v>17</v>
      </c>
      <c r="L116" s="38"/>
      <c r="M116" s="202" t="s">
        <v>17</v>
      </c>
      <c r="N116" s="203" t="s">
        <v>41</v>
      </c>
      <c r="O116" s="204">
        <v>0.084000000000000005</v>
      </c>
      <c r="P116" s="204">
        <f>O116*H116</f>
        <v>2.52</v>
      </c>
      <c r="Q116" s="204">
        <v>0.0035328999999999998</v>
      </c>
      <c r="R116" s="204">
        <f>Q116*H116</f>
        <v>0.105987</v>
      </c>
      <c r="S116" s="204">
        <v>0</v>
      </c>
      <c r="T116" s="205">
        <f>S116*H116</f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206" t="s">
        <v>130</v>
      </c>
      <c r="AT116" s="206" t="s">
        <v>125</v>
      </c>
      <c r="AU116" s="206" t="s">
        <v>80</v>
      </c>
      <c r="AY116" s="17" t="s">
        <v>123</v>
      </c>
      <c r="BE116" s="207">
        <f>IF(N116="základní",J116,0)</f>
        <v>8691.6000000000004</v>
      </c>
      <c r="BF116" s="207">
        <f>IF(N116="snížená",J116,0)</f>
        <v>0</v>
      </c>
      <c r="BG116" s="207">
        <f>IF(N116="zákl. přenesená",J116,0)</f>
        <v>0</v>
      </c>
      <c r="BH116" s="207">
        <f>IF(N116="sníž. přenesená",J116,0)</f>
        <v>0</v>
      </c>
      <c r="BI116" s="207">
        <f>IF(N116="nulová",J116,0)</f>
        <v>0</v>
      </c>
      <c r="BJ116" s="17" t="s">
        <v>78</v>
      </c>
      <c r="BK116" s="207">
        <f>ROUND(I116*H116,2)</f>
        <v>8691.6000000000004</v>
      </c>
      <c r="BL116" s="17" t="s">
        <v>130</v>
      </c>
      <c r="BM116" s="206" t="s">
        <v>206</v>
      </c>
    </row>
    <row r="117" s="2" customFormat="1">
      <c r="A117" s="32"/>
      <c r="B117" s="33"/>
      <c r="C117" s="34"/>
      <c r="D117" s="214" t="s">
        <v>199</v>
      </c>
      <c r="E117" s="34"/>
      <c r="F117" s="232" t="s">
        <v>207</v>
      </c>
      <c r="G117" s="34"/>
      <c r="H117" s="34"/>
      <c r="I117" s="34"/>
      <c r="J117" s="34"/>
      <c r="K117" s="34"/>
      <c r="L117" s="38"/>
      <c r="M117" s="210"/>
      <c r="N117" s="211"/>
      <c r="O117" s="77"/>
      <c r="P117" s="77"/>
      <c r="Q117" s="77"/>
      <c r="R117" s="77"/>
      <c r="S117" s="77"/>
      <c r="T117" s="78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T117" s="17" t="s">
        <v>199</v>
      </c>
      <c r="AU117" s="17" t="s">
        <v>80</v>
      </c>
    </row>
    <row r="118" s="2" customFormat="1" ht="24.15" customHeight="1">
      <c r="A118" s="32"/>
      <c r="B118" s="33"/>
      <c r="C118" s="196" t="s">
        <v>208</v>
      </c>
      <c r="D118" s="196" t="s">
        <v>125</v>
      </c>
      <c r="E118" s="197" t="s">
        <v>209</v>
      </c>
      <c r="F118" s="198" t="s">
        <v>210</v>
      </c>
      <c r="G118" s="199" t="s">
        <v>128</v>
      </c>
      <c r="H118" s="200">
        <v>500.5</v>
      </c>
      <c r="I118" s="201">
        <v>12.83</v>
      </c>
      <c r="J118" s="201">
        <f>ROUND(I118*H118,2)</f>
        <v>6421.4200000000001</v>
      </c>
      <c r="K118" s="198" t="s">
        <v>17</v>
      </c>
      <c r="L118" s="38"/>
      <c r="M118" s="202" t="s">
        <v>17</v>
      </c>
      <c r="N118" s="203" t="s">
        <v>41</v>
      </c>
      <c r="O118" s="204">
        <v>0.002</v>
      </c>
      <c r="P118" s="204">
        <f>O118*H118</f>
        <v>1.0010000000000001</v>
      </c>
      <c r="Q118" s="204">
        <v>0.00051000000000000004</v>
      </c>
      <c r="R118" s="204">
        <f>Q118*H118</f>
        <v>0.25525500000000001</v>
      </c>
      <c r="S118" s="204">
        <v>0</v>
      </c>
      <c r="T118" s="205">
        <f>S118*H118</f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206" t="s">
        <v>130</v>
      </c>
      <c r="AT118" s="206" t="s">
        <v>125</v>
      </c>
      <c r="AU118" s="206" t="s">
        <v>80</v>
      </c>
      <c r="AY118" s="17" t="s">
        <v>123</v>
      </c>
      <c r="BE118" s="207">
        <f>IF(N118="základní",J118,0)</f>
        <v>6421.4200000000001</v>
      </c>
      <c r="BF118" s="207">
        <f>IF(N118="snížená",J118,0)</f>
        <v>0</v>
      </c>
      <c r="BG118" s="207">
        <f>IF(N118="zákl. přenesená",J118,0)</f>
        <v>0</v>
      </c>
      <c r="BH118" s="207">
        <f>IF(N118="sníž. přenesená",J118,0)</f>
        <v>0</v>
      </c>
      <c r="BI118" s="207">
        <f>IF(N118="nulová",J118,0)</f>
        <v>0</v>
      </c>
      <c r="BJ118" s="17" t="s">
        <v>78</v>
      </c>
      <c r="BK118" s="207">
        <f>ROUND(I118*H118,2)</f>
        <v>6421.4200000000001</v>
      </c>
      <c r="BL118" s="17" t="s">
        <v>130</v>
      </c>
      <c r="BM118" s="206" t="s">
        <v>211</v>
      </c>
    </row>
    <row r="119" s="2" customFormat="1" ht="49.05" customHeight="1">
      <c r="A119" s="32"/>
      <c r="B119" s="33"/>
      <c r="C119" s="196" t="s">
        <v>212</v>
      </c>
      <c r="D119" s="196" t="s">
        <v>125</v>
      </c>
      <c r="E119" s="197" t="s">
        <v>213</v>
      </c>
      <c r="F119" s="198" t="s">
        <v>214</v>
      </c>
      <c r="G119" s="199" t="s">
        <v>128</v>
      </c>
      <c r="H119" s="200">
        <v>500.5</v>
      </c>
      <c r="I119" s="201">
        <v>374.12</v>
      </c>
      <c r="J119" s="201">
        <f>ROUND(I119*H119,2)</f>
        <v>187247.06</v>
      </c>
      <c r="K119" s="198" t="s">
        <v>17</v>
      </c>
      <c r="L119" s="38"/>
      <c r="M119" s="202" t="s">
        <v>17</v>
      </c>
      <c r="N119" s="203" t="s">
        <v>41</v>
      </c>
      <c r="O119" s="204">
        <v>0.016</v>
      </c>
      <c r="P119" s="204">
        <f>O119*H119</f>
        <v>8.0080000000000009</v>
      </c>
      <c r="Q119" s="204">
        <v>0.12966</v>
      </c>
      <c r="R119" s="204">
        <f>Q119*H119</f>
        <v>64.894829999999999</v>
      </c>
      <c r="S119" s="204">
        <v>0</v>
      </c>
      <c r="T119" s="205">
        <f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206" t="s">
        <v>130</v>
      </c>
      <c r="AT119" s="206" t="s">
        <v>125</v>
      </c>
      <c r="AU119" s="206" t="s">
        <v>80</v>
      </c>
      <c r="AY119" s="17" t="s">
        <v>123</v>
      </c>
      <c r="BE119" s="207">
        <f>IF(N119="základní",J119,0)</f>
        <v>187247.06</v>
      </c>
      <c r="BF119" s="207">
        <f>IF(N119="snížená",J119,0)</f>
        <v>0</v>
      </c>
      <c r="BG119" s="207">
        <f>IF(N119="zákl. přenesená",J119,0)</f>
        <v>0</v>
      </c>
      <c r="BH119" s="207">
        <f>IF(N119="sníž. přenesená",J119,0)</f>
        <v>0</v>
      </c>
      <c r="BI119" s="207">
        <f>IF(N119="nulová",J119,0)</f>
        <v>0</v>
      </c>
      <c r="BJ119" s="17" t="s">
        <v>78</v>
      </c>
      <c r="BK119" s="207">
        <f>ROUND(I119*H119,2)</f>
        <v>187247.06</v>
      </c>
      <c r="BL119" s="17" t="s">
        <v>130</v>
      </c>
      <c r="BM119" s="206" t="s">
        <v>215</v>
      </c>
    </row>
    <row r="120" s="2" customFormat="1" ht="44.25" customHeight="1">
      <c r="A120" s="32"/>
      <c r="B120" s="33"/>
      <c r="C120" s="196" t="s">
        <v>216</v>
      </c>
      <c r="D120" s="196" t="s">
        <v>125</v>
      </c>
      <c r="E120" s="197" t="s">
        <v>217</v>
      </c>
      <c r="F120" s="198" t="s">
        <v>218</v>
      </c>
      <c r="G120" s="199" t="s">
        <v>165</v>
      </c>
      <c r="H120" s="200">
        <v>65.256</v>
      </c>
      <c r="I120" s="201">
        <v>83.049999999999997</v>
      </c>
      <c r="J120" s="201">
        <f>ROUND(I120*H120,2)</f>
        <v>5419.5100000000002</v>
      </c>
      <c r="K120" s="198" t="s">
        <v>17</v>
      </c>
      <c r="L120" s="38"/>
      <c r="M120" s="202" t="s">
        <v>17</v>
      </c>
      <c r="N120" s="203" t="s">
        <v>41</v>
      </c>
      <c r="O120" s="204">
        <v>0.066000000000000003</v>
      </c>
      <c r="P120" s="204">
        <f>O120*H120</f>
        <v>4.3068960000000001</v>
      </c>
      <c r="Q120" s="204">
        <v>0</v>
      </c>
      <c r="R120" s="204">
        <f>Q120*H120</f>
        <v>0</v>
      </c>
      <c r="S120" s="204">
        <v>0</v>
      </c>
      <c r="T120" s="205">
        <f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206" t="s">
        <v>130</v>
      </c>
      <c r="AT120" s="206" t="s">
        <v>125</v>
      </c>
      <c r="AU120" s="206" t="s">
        <v>80</v>
      </c>
      <c r="AY120" s="17" t="s">
        <v>123</v>
      </c>
      <c r="BE120" s="207">
        <f>IF(N120="základní",J120,0)</f>
        <v>5419.5100000000002</v>
      </c>
      <c r="BF120" s="207">
        <f>IF(N120="snížená",J120,0)</f>
        <v>0</v>
      </c>
      <c r="BG120" s="207">
        <f>IF(N120="zákl. přenesená",J120,0)</f>
        <v>0</v>
      </c>
      <c r="BH120" s="207">
        <f>IF(N120="sníž. přenesená",J120,0)</f>
        <v>0</v>
      </c>
      <c r="BI120" s="207">
        <f>IF(N120="nulová",J120,0)</f>
        <v>0</v>
      </c>
      <c r="BJ120" s="17" t="s">
        <v>78</v>
      </c>
      <c r="BK120" s="207">
        <f>ROUND(I120*H120,2)</f>
        <v>5419.5100000000002</v>
      </c>
      <c r="BL120" s="17" t="s">
        <v>130</v>
      </c>
      <c r="BM120" s="206" t="s">
        <v>219</v>
      </c>
    </row>
    <row r="121" s="12" customFormat="1" ht="22.8" customHeight="1">
      <c r="A121" s="12"/>
      <c r="B121" s="181"/>
      <c r="C121" s="182"/>
      <c r="D121" s="183" t="s">
        <v>69</v>
      </c>
      <c r="E121" s="194" t="s">
        <v>220</v>
      </c>
      <c r="F121" s="194" t="s">
        <v>221</v>
      </c>
      <c r="G121" s="182"/>
      <c r="H121" s="182"/>
      <c r="I121" s="182"/>
      <c r="J121" s="195">
        <f>BK121</f>
        <v>0</v>
      </c>
      <c r="K121" s="182"/>
      <c r="L121" s="186"/>
      <c r="M121" s="187"/>
      <c r="N121" s="188"/>
      <c r="O121" s="188"/>
      <c r="P121" s="189">
        <v>0</v>
      </c>
      <c r="Q121" s="188"/>
      <c r="R121" s="189">
        <v>0</v>
      </c>
      <c r="S121" s="188"/>
      <c r="T121" s="190"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191" t="s">
        <v>78</v>
      </c>
      <c r="AT121" s="192" t="s">
        <v>69</v>
      </c>
      <c r="AU121" s="192" t="s">
        <v>78</v>
      </c>
      <c r="AY121" s="191" t="s">
        <v>123</v>
      </c>
      <c r="BK121" s="193">
        <v>0</v>
      </c>
    </row>
    <row r="122" s="12" customFormat="1" ht="22.8" customHeight="1">
      <c r="A122" s="12"/>
      <c r="B122" s="181"/>
      <c r="C122" s="182"/>
      <c r="D122" s="183" t="s">
        <v>69</v>
      </c>
      <c r="E122" s="194" t="s">
        <v>222</v>
      </c>
      <c r="F122" s="194" t="s">
        <v>223</v>
      </c>
      <c r="G122" s="182"/>
      <c r="H122" s="182"/>
      <c r="I122" s="182"/>
      <c r="J122" s="195">
        <f>BK122</f>
        <v>20449.389999999999</v>
      </c>
      <c r="K122" s="182"/>
      <c r="L122" s="186"/>
      <c r="M122" s="187"/>
      <c r="N122" s="188"/>
      <c r="O122" s="188"/>
      <c r="P122" s="189">
        <f>SUM(P123:P136)</f>
        <v>9.0199999999999996</v>
      </c>
      <c r="Q122" s="188"/>
      <c r="R122" s="189">
        <f>SUM(R123:R136)</f>
        <v>1.9370249999999998</v>
      </c>
      <c r="S122" s="188"/>
      <c r="T122" s="190">
        <f>SUM(T123:T136)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191" t="s">
        <v>78</v>
      </c>
      <c r="AT122" s="192" t="s">
        <v>69</v>
      </c>
      <c r="AU122" s="192" t="s">
        <v>78</v>
      </c>
      <c r="AY122" s="191" t="s">
        <v>123</v>
      </c>
      <c r="BK122" s="193">
        <f>SUM(BK123:BK136)</f>
        <v>20449.389999999999</v>
      </c>
    </row>
    <row r="123" s="2" customFormat="1" ht="33" customHeight="1">
      <c r="A123" s="32"/>
      <c r="B123" s="33"/>
      <c r="C123" s="196" t="s">
        <v>224</v>
      </c>
      <c r="D123" s="196" t="s">
        <v>125</v>
      </c>
      <c r="E123" s="197" t="s">
        <v>225</v>
      </c>
      <c r="F123" s="198" t="s">
        <v>226</v>
      </c>
      <c r="G123" s="199" t="s">
        <v>185</v>
      </c>
      <c r="H123" s="200">
        <v>1</v>
      </c>
      <c r="I123" s="201">
        <v>945.03999999999996</v>
      </c>
      <c r="J123" s="201">
        <f>ROUND(I123*H123,2)</f>
        <v>945.03999999999996</v>
      </c>
      <c r="K123" s="198" t="s">
        <v>17</v>
      </c>
      <c r="L123" s="38"/>
      <c r="M123" s="202" t="s">
        <v>17</v>
      </c>
      <c r="N123" s="203" t="s">
        <v>41</v>
      </c>
      <c r="O123" s="204">
        <v>1.05</v>
      </c>
      <c r="P123" s="204">
        <f>O123*H123</f>
        <v>1.05</v>
      </c>
      <c r="Q123" s="204">
        <v>0.087417999999999996</v>
      </c>
      <c r="R123" s="204">
        <f>Q123*H123</f>
        <v>0.087417999999999996</v>
      </c>
      <c r="S123" s="204">
        <v>0</v>
      </c>
      <c r="T123" s="205">
        <f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206" t="s">
        <v>130</v>
      </c>
      <c r="AT123" s="206" t="s">
        <v>125</v>
      </c>
      <c r="AU123" s="206" t="s">
        <v>80</v>
      </c>
      <c r="AY123" s="17" t="s">
        <v>123</v>
      </c>
      <c r="BE123" s="207">
        <f>IF(N123="základní",J123,0)</f>
        <v>945.03999999999996</v>
      </c>
      <c r="BF123" s="207">
        <f>IF(N123="snížená",J123,0)</f>
        <v>0</v>
      </c>
      <c r="BG123" s="207">
        <f>IF(N123="zákl. přenesená",J123,0)</f>
        <v>0</v>
      </c>
      <c r="BH123" s="207">
        <f>IF(N123="sníž. přenesená",J123,0)</f>
        <v>0</v>
      </c>
      <c r="BI123" s="207">
        <f>IF(N123="nulová",J123,0)</f>
        <v>0</v>
      </c>
      <c r="BJ123" s="17" t="s">
        <v>78</v>
      </c>
      <c r="BK123" s="207">
        <f>ROUND(I123*H123,2)</f>
        <v>945.03999999999996</v>
      </c>
      <c r="BL123" s="17" t="s">
        <v>130</v>
      </c>
      <c r="BM123" s="206" t="s">
        <v>227</v>
      </c>
    </row>
    <row r="124" s="2" customFormat="1" ht="24.15" customHeight="1">
      <c r="A124" s="32"/>
      <c r="B124" s="33"/>
      <c r="C124" s="196" t="s">
        <v>228</v>
      </c>
      <c r="D124" s="196" t="s">
        <v>125</v>
      </c>
      <c r="E124" s="197" t="s">
        <v>229</v>
      </c>
      <c r="F124" s="198" t="s">
        <v>230</v>
      </c>
      <c r="G124" s="199" t="s">
        <v>185</v>
      </c>
      <c r="H124" s="200">
        <v>1</v>
      </c>
      <c r="I124" s="201">
        <v>1355.4200000000001</v>
      </c>
      <c r="J124" s="201">
        <f>ROUND(I124*H124,2)</f>
        <v>1355.4200000000001</v>
      </c>
      <c r="K124" s="198" t="s">
        <v>129</v>
      </c>
      <c r="L124" s="38"/>
      <c r="M124" s="202" t="s">
        <v>17</v>
      </c>
      <c r="N124" s="203" t="s">
        <v>41</v>
      </c>
      <c r="O124" s="204">
        <v>2.1099999999999999</v>
      </c>
      <c r="P124" s="204">
        <f>O124*H124</f>
        <v>2.1099999999999999</v>
      </c>
      <c r="Q124" s="204">
        <v>0.124223</v>
      </c>
      <c r="R124" s="204">
        <f>Q124*H124</f>
        <v>0.124223</v>
      </c>
      <c r="S124" s="204">
        <v>0</v>
      </c>
      <c r="T124" s="205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206" t="s">
        <v>130</v>
      </c>
      <c r="AT124" s="206" t="s">
        <v>125</v>
      </c>
      <c r="AU124" s="206" t="s">
        <v>80</v>
      </c>
      <c r="AY124" s="17" t="s">
        <v>123</v>
      </c>
      <c r="BE124" s="207">
        <f>IF(N124="základní",J124,0)</f>
        <v>1355.4200000000001</v>
      </c>
      <c r="BF124" s="207">
        <f>IF(N124="snížená",J124,0)</f>
        <v>0</v>
      </c>
      <c r="BG124" s="207">
        <f>IF(N124="zákl. přenesená",J124,0)</f>
        <v>0</v>
      </c>
      <c r="BH124" s="207">
        <f>IF(N124="sníž. přenesená",J124,0)</f>
        <v>0</v>
      </c>
      <c r="BI124" s="207">
        <f>IF(N124="nulová",J124,0)</f>
        <v>0</v>
      </c>
      <c r="BJ124" s="17" t="s">
        <v>78</v>
      </c>
      <c r="BK124" s="207">
        <f>ROUND(I124*H124,2)</f>
        <v>1355.4200000000001</v>
      </c>
      <c r="BL124" s="17" t="s">
        <v>130</v>
      </c>
      <c r="BM124" s="206" t="s">
        <v>231</v>
      </c>
    </row>
    <row r="125" s="2" customFormat="1">
      <c r="A125" s="32"/>
      <c r="B125" s="33"/>
      <c r="C125" s="34"/>
      <c r="D125" s="208" t="s">
        <v>132</v>
      </c>
      <c r="E125" s="34"/>
      <c r="F125" s="209" t="s">
        <v>232</v>
      </c>
      <c r="G125" s="34"/>
      <c r="H125" s="34"/>
      <c r="I125" s="34"/>
      <c r="J125" s="34"/>
      <c r="K125" s="34"/>
      <c r="L125" s="38"/>
      <c r="M125" s="210"/>
      <c r="N125" s="211"/>
      <c r="O125" s="77"/>
      <c r="P125" s="77"/>
      <c r="Q125" s="77"/>
      <c r="R125" s="77"/>
      <c r="S125" s="77"/>
      <c r="T125" s="78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T125" s="17" t="s">
        <v>132</v>
      </c>
      <c r="AU125" s="17" t="s">
        <v>80</v>
      </c>
    </row>
    <row r="126" s="2" customFormat="1" ht="24.15" customHeight="1">
      <c r="A126" s="32"/>
      <c r="B126" s="33"/>
      <c r="C126" s="196" t="s">
        <v>7</v>
      </c>
      <c r="D126" s="196" t="s">
        <v>125</v>
      </c>
      <c r="E126" s="197" t="s">
        <v>233</v>
      </c>
      <c r="F126" s="198" t="s">
        <v>234</v>
      </c>
      <c r="G126" s="199" t="s">
        <v>185</v>
      </c>
      <c r="H126" s="200">
        <v>1</v>
      </c>
      <c r="I126" s="201">
        <v>1272.1300000000001</v>
      </c>
      <c r="J126" s="201">
        <f>ROUND(I126*H126,2)</f>
        <v>1272.1300000000001</v>
      </c>
      <c r="K126" s="198" t="s">
        <v>17</v>
      </c>
      <c r="L126" s="38"/>
      <c r="M126" s="202" t="s">
        <v>17</v>
      </c>
      <c r="N126" s="203" t="s">
        <v>41</v>
      </c>
      <c r="O126" s="204">
        <v>1.998</v>
      </c>
      <c r="P126" s="204">
        <f>O126*H126</f>
        <v>1.998</v>
      </c>
      <c r="Q126" s="204">
        <v>0.029722999999999999</v>
      </c>
      <c r="R126" s="204">
        <f>Q126*H126</f>
        <v>0.029722999999999999</v>
      </c>
      <c r="S126" s="204">
        <v>0</v>
      </c>
      <c r="T126" s="205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206" t="s">
        <v>130</v>
      </c>
      <c r="AT126" s="206" t="s">
        <v>125</v>
      </c>
      <c r="AU126" s="206" t="s">
        <v>80</v>
      </c>
      <c r="AY126" s="17" t="s">
        <v>123</v>
      </c>
      <c r="BE126" s="207">
        <f>IF(N126="základní",J126,0)</f>
        <v>1272.1300000000001</v>
      </c>
      <c r="BF126" s="207">
        <f>IF(N126="snížená",J126,0)</f>
        <v>0</v>
      </c>
      <c r="BG126" s="207">
        <f>IF(N126="zákl. přenesená",J126,0)</f>
        <v>0</v>
      </c>
      <c r="BH126" s="207">
        <f>IF(N126="sníž. přenesená",J126,0)</f>
        <v>0</v>
      </c>
      <c r="BI126" s="207">
        <f>IF(N126="nulová",J126,0)</f>
        <v>0</v>
      </c>
      <c r="BJ126" s="17" t="s">
        <v>78</v>
      </c>
      <c r="BK126" s="207">
        <f>ROUND(I126*H126,2)</f>
        <v>1272.1300000000001</v>
      </c>
      <c r="BL126" s="17" t="s">
        <v>130</v>
      </c>
      <c r="BM126" s="206" t="s">
        <v>235</v>
      </c>
    </row>
    <row r="127" s="2" customFormat="1" ht="24.15" customHeight="1">
      <c r="A127" s="32"/>
      <c r="B127" s="33"/>
      <c r="C127" s="196" t="s">
        <v>236</v>
      </c>
      <c r="D127" s="196" t="s">
        <v>125</v>
      </c>
      <c r="E127" s="197" t="s">
        <v>237</v>
      </c>
      <c r="F127" s="198" t="s">
        <v>238</v>
      </c>
      <c r="G127" s="199" t="s">
        <v>185</v>
      </c>
      <c r="H127" s="200">
        <v>1</v>
      </c>
      <c r="I127" s="201">
        <v>1179.05</v>
      </c>
      <c r="J127" s="201">
        <f>ROUND(I127*H127,2)</f>
        <v>1179.05</v>
      </c>
      <c r="K127" s="198" t="s">
        <v>17</v>
      </c>
      <c r="L127" s="38"/>
      <c r="M127" s="202" t="s">
        <v>17</v>
      </c>
      <c r="N127" s="203" t="s">
        <v>41</v>
      </c>
      <c r="O127" s="204">
        <v>1.798</v>
      </c>
      <c r="P127" s="204">
        <f>O127*H127</f>
        <v>1.798</v>
      </c>
      <c r="Q127" s="204">
        <v>0.029722999999999999</v>
      </c>
      <c r="R127" s="204">
        <f>Q127*H127</f>
        <v>0.029722999999999999</v>
      </c>
      <c r="S127" s="204">
        <v>0</v>
      </c>
      <c r="T127" s="205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206" t="s">
        <v>130</v>
      </c>
      <c r="AT127" s="206" t="s">
        <v>125</v>
      </c>
      <c r="AU127" s="206" t="s">
        <v>80</v>
      </c>
      <c r="AY127" s="17" t="s">
        <v>123</v>
      </c>
      <c r="BE127" s="207">
        <f>IF(N127="základní",J127,0)</f>
        <v>1179.05</v>
      </c>
      <c r="BF127" s="207">
        <f>IF(N127="snížená",J127,0)</f>
        <v>0</v>
      </c>
      <c r="BG127" s="207">
        <f>IF(N127="zákl. přenesená",J127,0)</f>
        <v>0</v>
      </c>
      <c r="BH127" s="207">
        <f>IF(N127="sníž. přenesená",J127,0)</f>
        <v>0</v>
      </c>
      <c r="BI127" s="207">
        <f>IF(N127="nulová",J127,0)</f>
        <v>0</v>
      </c>
      <c r="BJ127" s="17" t="s">
        <v>78</v>
      </c>
      <c r="BK127" s="207">
        <f>ROUND(I127*H127,2)</f>
        <v>1179.05</v>
      </c>
      <c r="BL127" s="17" t="s">
        <v>130</v>
      </c>
      <c r="BM127" s="206" t="s">
        <v>239</v>
      </c>
    </row>
    <row r="128" s="2" customFormat="1" ht="21.75" customHeight="1">
      <c r="A128" s="32"/>
      <c r="B128" s="33"/>
      <c r="C128" s="223" t="s">
        <v>240</v>
      </c>
      <c r="D128" s="223" t="s">
        <v>162</v>
      </c>
      <c r="E128" s="224" t="s">
        <v>241</v>
      </c>
      <c r="F128" s="225" t="s">
        <v>242</v>
      </c>
      <c r="G128" s="226" t="s">
        <v>185</v>
      </c>
      <c r="H128" s="227">
        <v>1</v>
      </c>
      <c r="I128" s="228">
        <v>859</v>
      </c>
      <c r="J128" s="228">
        <f>ROUND(I128*H128,2)</f>
        <v>859</v>
      </c>
      <c r="K128" s="225" t="s">
        <v>17</v>
      </c>
      <c r="L128" s="229"/>
      <c r="M128" s="230" t="s">
        <v>17</v>
      </c>
      <c r="N128" s="231" t="s">
        <v>41</v>
      </c>
      <c r="O128" s="204">
        <v>0</v>
      </c>
      <c r="P128" s="204">
        <f>O128*H128</f>
        <v>0</v>
      </c>
      <c r="Q128" s="204">
        <v>0.111</v>
      </c>
      <c r="R128" s="204">
        <f>Q128*H128</f>
        <v>0.111</v>
      </c>
      <c r="S128" s="204">
        <v>0</v>
      </c>
      <c r="T128" s="205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206" t="s">
        <v>166</v>
      </c>
      <c r="AT128" s="206" t="s">
        <v>162</v>
      </c>
      <c r="AU128" s="206" t="s">
        <v>80</v>
      </c>
      <c r="AY128" s="17" t="s">
        <v>123</v>
      </c>
      <c r="BE128" s="207">
        <f>IF(N128="základní",J128,0)</f>
        <v>859</v>
      </c>
      <c r="BF128" s="207">
        <f>IF(N128="snížená",J128,0)</f>
        <v>0</v>
      </c>
      <c r="BG128" s="207">
        <f>IF(N128="zákl. přenesená",J128,0)</f>
        <v>0</v>
      </c>
      <c r="BH128" s="207">
        <f>IF(N128="sníž. přenesená",J128,0)</f>
        <v>0</v>
      </c>
      <c r="BI128" s="207">
        <f>IF(N128="nulová",J128,0)</f>
        <v>0</v>
      </c>
      <c r="BJ128" s="17" t="s">
        <v>78</v>
      </c>
      <c r="BK128" s="207">
        <f>ROUND(I128*H128,2)</f>
        <v>859</v>
      </c>
      <c r="BL128" s="17" t="s">
        <v>130</v>
      </c>
      <c r="BM128" s="206" t="s">
        <v>243</v>
      </c>
    </row>
    <row r="129" s="2" customFormat="1" ht="24.15" customHeight="1">
      <c r="A129" s="32"/>
      <c r="B129" s="33"/>
      <c r="C129" s="223" t="s">
        <v>244</v>
      </c>
      <c r="D129" s="223" t="s">
        <v>162</v>
      </c>
      <c r="E129" s="224" t="s">
        <v>245</v>
      </c>
      <c r="F129" s="225" t="s">
        <v>246</v>
      </c>
      <c r="G129" s="226" t="s">
        <v>185</v>
      </c>
      <c r="H129" s="227">
        <v>1</v>
      </c>
      <c r="I129" s="228">
        <v>1050</v>
      </c>
      <c r="J129" s="228">
        <f>ROUND(I129*H129,2)</f>
        <v>1050</v>
      </c>
      <c r="K129" s="225" t="s">
        <v>17</v>
      </c>
      <c r="L129" s="229"/>
      <c r="M129" s="230" t="s">
        <v>17</v>
      </c>
      <c r="N129" s="231" t="s">
        <v>41</v>
      </c>
      <c r="O129" s="204">
        <v>0</v>
      </c>
      <c r="P129" s="204">
        <f>O129*H129</f>
        <v>0</v>
      </c>
      <c r="Q129" s="204">
        <v>0.080000000000000002</v>
      </c>
      <c r="R129" s="204">
        <f>Q129*H129</f>
        <v>0.080000000000000002</v>
      </c>
      <c r="S129" s="204">
        <v>0</v>
      </c>
      <c r="T129" s="205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206" t="s">
        <v>166</v>
      </c>
      <c r="AT129" s="206" t="s">
        <v>162</v>
      </c>
      <c r="AU129" s="206" t="s">
        <v>80</v>
      </c>
      <c r="AY129" s="17" t="s">
        <v>123</v>
      </c>
      <c r="BE129" s="207">
        <f>IF(N129="základní",J129,0)</f>
        <v>1050</v>
      </c>
      <c r="BF129" s="207">
        <f>IF(N129="snížená",J129,0)</f>
        <v>0</v>
      </c>
      <c r="BG129" s="207">
        <f>IF(N129="zákl. přenesená",J129,0)</f>
        <v>0</v>
      </c>
      <c r="BH129" s="207">
        <f>IF(N129="sníž. přenesená",J129,0)</f>
        <v>0</v>
      </c>
      <c r="BI129" s="207">
        <f>IF(N129="nulová",J129,0)</f>
        <v>0</v>
      </c>
      <c r="BJ129" s="17" t="s">
        <v>78</v>
      </c>
      <c r="BK129" s="207">
        <f>ROUND(I129*H129,2)</f>
        <v>1050</v>
      </c>
      <c r="BL129" s="17" t="s">
        <v>130</v>
      </c>
      <c r="BM129" s="206" t="s">
        <v>247</v>
      </c>
    </row>
    <row r="130" s="2" customFormat="1" ht="21.75" customHeight="1">
      <c r="A130" s="32"/>
      <c r="B130" s="33"/>
      <c r="C130" s="223" t="s">
        <v>248</v>
      </c>
      <c r="D130" s="223" t="s">
        <v>162</v>
      </c>
      <c r="E130" s="224" t="s">
        <v>249</v>
      </c>
      <c r="F130" s="225" t="s">
        <v>250</v>
      </c>
      <c r="G130" s="226" t="s">
        <v>185</v>
      </c>
      <c r="H130" s="227">
        <v>1</v>
      </c>
      <c r="I130" s="228">
        <v>1020</v>
      </c>
      <c r="J130" s="228">
        <f>ROUND(I130*H130,2)</f>
        <v>1020</v>
      </c>
      <c r="K130" s="225" t="s">
        <v>17</v>
      </c>
      <c r="L130" s="229"/>
      <c r="M130" s="230" t="s">
        <v>17</v>
      </c>
      <c r="N130" s="231" t="s">
        <v>41</v>
      </c>
      <c r="O130" s="204">
        <v>0</v>
      </c>
      <c r="P130" s="204">
        <f>O130*H130</f>
        <v>0</v>
      </c>
      <c r="Q130" s="204">
        <v>0.17499999999999999</v>
      </c>
      <c r="R130" s="204">
        <f>Q130*H130</f>
        <v>0.17499999999999999</v>
      </c>
      <c r="S130" s="204">
        <v>0</v>
      </c>
      <c r="T130" s="205">
        <f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206" t="s">
        <v>166</v>
      </c>
      <c r="AT130" s="206" t="s">
        <v>162</v>
      </c>
      <c r="AU130" s="206" t="s">
        <v>80</v>
      </c>
      <c r="AY130" s="17" t="s">
        <v>123</v>
      </c>
      <c r="BE130" s="207">
        <f>IF(N130="základní",J130,0)</f>
        <v>1020</v>
      </c>
      <c r="BF130" s="207">
        <f>IF(N130="snížená",J130,0)</f>
        <v>0</v>
      </c>
      <c r="BG130" s="207">
        <f>IF(N130="zákl. přenesená",J130,0)</f>
        <v>0</v>
      </c>
      <c r="BH130" s="207">
        <f>IF(N130="sníž. přenesená",J130,0)</f>
        <v>0</v>
      </c>
      <c r="BI130" s="207">
        <f>IF(N130="nulová",J130,0)</f>
        <v>0</v>
      </c>
      <c r="BJ130" s="17" t="s">
        <v>78</v>
      </c>
      <c r="BK130" s="207">
        <f>ROUND(I130*H130,2)</f>
        <v>1020</v>
      </c>
      <c r="BL130" s="17" t="s">
        <v>130</v>
      </c>
      <c r="BM130" s="206" t="s">
        <v>251</v>
      </c>
    </row>
    <row r="131" s="2" customFormat="1" ht="21.75" customHeight="1">
      <c r="A131" s="32"/>
      <c r="B131" s="33"/>
      <c r="C131" s="223" t="s">
        <v>252</v>
      </c>
      <c r="D131" s="223" t="s">
        <v>162</v>
      </c>
      <c r="E131" s="224" t="s">
        <v>253</v>
      </c>
      <c r="F131" s="225" t="s">
        <v>254</v>
      </c>
      <c r="G131" s="226" t="s">
        <v>185</v>
      </c>
      <c r="H131" s="227">
        <v>1</v>
      </c>
      <c r="I131" s="228">
        <v>620</v>
      </c>
      <c r="J131" s="228">
        <f>ROUND(I131*H131,2)</f>
        <v>620</v>
      </c>
      <c r="K131" s="225" t="s">
        <v>17</v>
      </c>
      <c r="L131" s="229"/>
      <c r="M131" s="230" t="s">
        <v>17</v>
      </c>
      <c r="N131" s="231" t="s">
        <v>41</v>
      </c>
      <c r="O131" s="204">
        <v>0</v>
      </c>
      <c r="P131" s="204">
        <f>O131*H131</f>
        <v>0</v>
      </c>
      <c r="Q131" s="204">
        <v>0.10000000000000001</v>
      </c>
      <c r="R131" s="204">
        <f>Q131*H131</f>
        <v>0.10000000000000001</v>
      </c>
      <c r="S131" s="204">
        <v>0</v>
      </c>
      <c r="T131" s="205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206" t="s">
        <v>166</v>
      </c>
      <c r="AT131" s="206" t="s">
        <v>162</v>
      </c>
      <c r="AU131" s="206" t="s">
        <v>80</v>
      </c>
      <c r="AY131" s="17" t="s">
        <v>123</v>
      </c>
      <c r="BE131" s="207">
        <f>IF(N131="základní",J131,0)</f>
        <v>620</v>
      </c>
      <c r="BF131" s="207">
        <f>IF(N131="snížená",J131,0)</f>
        <v>0</v>
      </c>
      <c r="BG131" s="207">
        <f>IF(N131="zákl. přenesená",J131,0)</f>
        <v>0</v>
      </c>
      <c r="BH131" s="207">
        <f>IF(N131="sníž. přenesená",J131,0)</f>
        <v>0</v>
      </c>
      <c r="BI131" s="207">
        <f>IF(N131="nulová",J131,0)</f>
        <v>0</v>
      </c>
      <c r="BJ131" s="17" t="s">
        <v>78</v>
      </c>
      <c r="BK131" s="207">
        <f>ROUND(I131*H131,2)</f>
        <v>620</v>
      </c>
      <c r="BL131" s="17" t="s">
        <v>130</v>
      </c>
      <c r="BM131" s="206" t="s">
        <v>255</v>
      </c>
    </row>
    <row r="132" s="2" customFormat="1" ht="24.15" customHeight="1">
      <c r="A132" s="32"/>
      <c r="B132" s="33"/>
      <c r="C132" s="223" t="s">
        <v>256</v>
      </c>
      <c r="D132" s="223" t="s">
        <v>162</v>
      </c>
      <c r="E132" s="224" t="s">
        <v>257</v>
      </c>
      <c r="F132" s="225" t="s">
        <v>258</v>
      </c>
      <c r="G132" s="226" t="s">
        <v>185</v>
      </c>
      <c r="H132" s="227">
        <v>1</v>
      </c>
      <c r="I132" s="228">
        <v>398</v>
      </c>
      <c r="J132" s="228">
        <f>ROUND(I132*H132,2)</f>
        <v>398</v>
      </c>
      <c r="K132" s="225" t="s">
        <v>17</v>
      </c>
      <c r="L132" s="229"/>
      <c r="M132" s="230" t="s">
        <v>17</v>
      </c>
      <c r="N132" s="231" t="s">
        <v>41</v>
      </c>
      <c r="O132" s="204">
        <v>0</v>
      </c>
      <c r="P132" s="204">
        <f>O132*H132</f>
        <v>0</v>
      </c>
      <c r="Q132" s="204">
        <v>0.027</v>
      </c>
      <c r="R132" s="204">
        <f>Q132*H132</f>
        <v>0.027</v>
      </c>
      <c r="S132" s="204">
        <v>0</v>
      </c>
      <c r="T132" s="205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206" t="s">
        <v>166</v>
      </c>
      <c r="AT132" s="206" t="s">
        <v>162</v>
      </c>
      <c r="AU132" s="206" t="s">
        <v>80</v>
      </c>
      <c r="AY132" s="17" t="s">
        <v>123</v>
      </c>
      <c r="BE132" s="207">
        <f>IF(N132="základní",J132,0)</f>
        <v>398</v>
      </c>
      <c r="BF132" s="207">
        <f>IF(N132="snížená",J132,0)</f>
        <v>0</v>
      </c>
      <c r="BG132" s="207">
        <f>IF(N132="zákl. přenesená",J132,0)</f>
        <v>0</v>
      </c>
      <c r="BH132" s="207">
        <f>IF(N132="sníž. přenesená",J132,0)</f>
        <v>0</v>
      </c>
      <c r="BI132" s="207">
        <f>IF(N132="nulová",J132,0)</f>
        <v>0</v>
      </c>
      <c r="BJ132" s="17" t="s">
        <v>78</v>
      </c>
      <c r="BK132" s="207">
        <f>ROUND(I132*H132,2)</f>
        <v>398</v>
      </c>
      <c r="BL132" s="17" t="s">
        <v>130</v>
      </c>
      <c r="BM132" s="206" t="s">
        <v>259</v>
      </c>
    </row>
    <row r="133" s="2" customFormat="1" ht="24.15" customHeight="1">
      <c r="A133" s="32"/>
      <c r="B133" s="33"/>
      <c r="C133" s="196" t="s">
        <v>260</v>
      </c>
      <c r="D133" s="196" t="s">
        <v>125</v>
      </c>
      <c r="E133" s="197" t="s">
        <v>261</v>
      </c>
      <c r="F133" s="198" t="s">
        <v>262</v>
      </c>
      <c r="G133" s="199" t="s">
        <v>185</v>
      </c>
      <c r="H133" s="200">
        <v>1</v>
      </c>
      <c r="I133" s="201">
        <v>1595.75</v>
      </c>
      <c r="J133" s="201">
        <f>ROUND(I133*H133,2)</f>
        <v>1595.75</v>
      </c>
      <c r="K133" s="198" t="s">
        <v>17</v>
      </c>
      <c r="L133" s="38"/>
      <c r="M133" s="202" t="s">
        <v>17</v>
      </c>
      <c r="N133" s="203" t="s">
        <v>41</v>
      </c>
      <c r="O133" s="204">
        <v>2.0640000000000001</v>
      </c>
      <c r="P133" s="204">
        <f>O133*H133</f>
        <v>2.0640000000000001</v>
      </c>
      <c r="Q133" s="204">
        <v>0.217338</v>
      </c>
      <c r="R133" s="204">
        <f>Q133*H133</f>
        <v>0.217338</v>
      </c>
      <c r="S133" s="204">
        <v>0</v>
      </c>
      <c r="T133" s="205">
        <f>S133*H133</f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206" t="s">
        <v>130</v>
      </c>
      <c r="AT133" s="206" t="s">
        <v>125</v>
      </c>
      <c r="AU133" s="206" t="s">
        <v>80</v>
      </c>
      <c r="AY133" s="17" t="s">
        <v>123</v>
      </c>
      <c r="BE133" s="207">
        <f>IF(N133="základní",J133,0)</f>
        <v>1595.75</v>
      </c>
      <c r="BF133" s="207">
        <f>IF(N133="snížená",J133,0)</f>
        <v>0</v>
      </c>
      <c r="BG133" s="207">
        <f>IF(N133="zákl. přenesená",J133,0)</f>
        <v>0</v>
      </c>
      <c r="BH133" s="207">
        <f>IF(N133="sníž. přenesená",J133,0)</f>
        <v>0</v>
      </c>
      <c r="BI133" s="207">
        <f>IF(N133="nulová",J133,0)</f>
        <v>0</v>
      </c>
      <c r="BJ133" s="17" t="s">
        <v>78</v>
      </c>
      <c r="BK133" s="207">
        <f>ROUND(I133*H133,2)</f>
        <v>1595.75</v>
      </c>
      <c r="BL133" s="17" t="s">
        <v>130</v>
      </c>
      <c r="BM133" s="206" t="s">
        <v>263</v>
      </c>
    </row>
    <row r="134" s="2" customFormat="1" ht="24.15" customHeight="1">
      <c r="A134" s="32"/>
      <c r="B134" s="33"/>
      <c r="C134" s="223" t="s">
        <v>264</v>
      </c>
      <c r="D134" s="223" t="s">
        <v>162</v>
      </c>
      <c r="E134" s="224" t="s">
        <v>265</v>
      </c>
      <c r="F134" s="225" t="s">
        <v>266</v>
      </c>
      <c r="G134" s="226" t="s">
        <v>185</v>
      </c>
      <c r="H134" s="227">
        <v>1</v>
      </c>
      <c r="I134" s="228">
        <v>755</v>
      </c>
      <c r="J134" s="228">
        <f>ROUND(I134*H134,2)</f>
        <v>755</v>
      </c>
      <c r="K134" s="225" t="s">
        <v>129</v>
      </c>
      <c r="L134" s="229"/>
      <c r="M134" s="230" t="s">
        <v>17</v>
      </c>
      <c r="N134" s="231" t="s">
        <v>41</v>
      </c>
      <c r="O134" s="204">
        <v>0</v>
      </c>
      <c r="P134" s="204">
        <f>O134*H134</f>
        <v>0</v>
      </c>
      <c r="Q134" s="204">
        <v>0.0060000000000000001</v>
      </c>
      <c r="R134" s="204">
        <f>Q134*H134</f>
        <v>0.0060000000000000001</v>
      </c>
      <c r="S134" s="204">
        <v>0</v>
      </c>
      <c r="T134" s="205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206" t="s">
        <v>166</v>
      </c>
      <c r="AT134" s="206" t="s">
        <v>162</v>
      </c>
      <c r="AU134" s="206" t="s">
        <v>80</v>
      </c>
      <c r="AY134" s="17" t="s">
        <v>123</v>
      </c>
      <c r="BE134" s="207">
        <f>IF(N134="základní",J134,0)</f>
        <v>755</v>
      </c>
      <c r="BF134" s="207">
        <f>IF(N134="snížená",J134,0)</f>
        <v>0</v>
      </c>
      <c r="BG134" s="207">
        <f>IF(N134="zákl. přenesená",J134,0)</f>
        <v>0</v>
      </c>
      <c r="BH134" s="207">
        <f>IF(N134="sníž. přenesená",J134,0)</f>
        <v>0</v>
      </c>
      <c r="BI134" s="207">
        <f>IF(N134="nulová",J134,0)</f>
        <v>0</v>
      </c>
      <c r="BJ134" s="17" t="s">
        <v>78</v>
      </c>
      <c r="BK134" s="207">
        <f>ROUND(I134*H134,2)</f>
        <v>755</v>
      </c>
      <c r="BL134" s="17" t="s">
        <v>130</v>
      </c>
      <c r="BM134" s="206" t="s">
        <v>267</v>
      </c>
    </row>
    <row r="135" s="2" customFormat="1" ht="24.15" customHeight="1">
      <c r="A135" s="32"/>
      <c r="B135" s="33"/>
      <c r="C135" s="223" t="s">
        <v>268</v>
      </c>
      <c r="D135" s="223" t="s">
        <v>162</v>
      </c>
      <c r="E135" s="224" t="s">
        <v>269</v>
      </c>
      <c r="F135" s="225" t="s">
        <v>270</v>
      </c>
      <c r="G135" s="226" t="s">
        <v>185</v>
      </c>
      <c r="H135" s="227">
        <v>1</v>
      </c>
      <c r="I135" s="228">
        <v>4200</v>
      </c>
      <c r="J135" s="228">
        <f>ROUND(I135*H135,2)</f>
        <v>4200</v>
      </c>
      <c r="K135" s="225" t="s">
        <v>17</v>
      </c>
      <c r="L135" s="229"/>
      <c r="M135" s="230" t="s">
        <v>17</v>
      </c>
      <c r="N135" s="231" t="s">
        <v>41</v>
      </c>
      <c r="O135" s="204">
        <v>0</v>
      </c>
      <c r="P135" s="204">
        <f>O135*H135</f>
        <v>0</v>
      </c>
      <c r="Q135" s="204">
        <v>0.108</v>
      </c>
      <c r="R135" s="204">
        <f>Q135*H135</f>
        <v>0.108</v>
      </c>
      <c r="S135" s="204">
        <v>0</v>
      </c>
      <c r="T135" s="205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06" t="s">
        <v>166</v>
      </c>
      <c r="AT135" s="206" t="s">
        <v>162</v>
      </c>
      <c r="AU135" s="206" t="s">
        <v>80</v>
      </c>
      <c r="AY135" s="17" t="s">
        <v>123</v>
      </c>
      <c r="BE135" s="207">
        <f>IF(N135="základní",J135,0)</f>
        <v>4200</v>
      </c>
      <c r="BF135" s="207">
        <f>IF(N135="snížená",J135,0)</f>
        <v>0</v>
      </c>
      <c r="BG135" s="207">
        <f>IF(N135="zákl. přenesená",J135,0)</f>
        <v>0</v>
      </c>
      <c r="BH135" s="207">
        <f>IF(N135="sníž. přenesená",J135,0)</f>
        <v>0</v>
      </c>
      <c r="BI135" s="207">
        <f>IF(N135="nulová",J135,0)</f>
        <v>0</v>
      </c>
      <c r="BJ135" s="17" t="s">
        <v>78</v>
      </c>
      <c r="BK135" s="207">
        <f>ROUND(I135*H135,2)</f>
        <v>4200</v>
      </c>
      <c r="BL135" s="17" t="s">
        <v>130</v>
      </c>
      <c r="BM135" s="206" t="s">
        <v>271</v>
      </c>
    </row>
    <row r="136" s="2" customFormat="1" ht="24.15" customHeight="1">
      <c r="A136" s="32"/>
      <c r="B136" s="33"/>
      <c r="C136" s="196" t="s">
        <v>272</v>
      </c>
      <c r="D136" s="196" t="s">
        <v>125</v>
      </c>
      <c r="E136" s="197" t="s">
        <v>273</v>
      </c>
      <c r="F136" s="198" t="s">
        <v>274</v>
      </c>
      <c r="G136" s="199" t="s">
        <v>185</v>
      </c>
      <c r="H136" s="200">
        <v>2</v>
      </c>
      <c r="I136" s="201">
        <v>2600</v>
      </c>
      <c r="J136" s="201">
        <f>ROUND(I136*H136,2)</f>
        <v>5200</v>
      </c>
      <c r="K136" s="198" t="s">
        <v>17</v>
      </c>
      <c r="L136" s="38"/>
      <c r="M136" s="202" t="s">
        <v>17</v>
      </c>
      <c r="N136" s="203" t="s">
        <v>41</v>
      </c>
      <c r="O136" s="204">
        <v>0</v>
      </c>
      <c r="P136" s="204">
        <f>O136*H136</f>
        <v>0</v>
      </c>
      <c r="Q136" s="204">
        <v>0.42080000000000001</v>
      </c>
      <c r="R136" s="204">
        <f>Q136*H136</f>
        <v>0.84160000000000001</v>
      </c>
      <c r="S136" s="204">
        <v>0</v>
      </c>
      <c r="T136" s="205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06" t="s">
        <v>130</v>
      </c>
      <c r="AT136" s="206" t="s">
        <v>125</v>
      </c>
      <c r="AU136" s="206" t="s">
        <v>80</v>
      </c>
      <c r="AY136" s="17" t="s">
        <v>123</v>
      </c>
      <c r="BE136" s="207">
        <f>IF(N136="základní",J136,0)</f>
        <v>5200</v>
      </c>
      <c r="BF136" s="207">
        <f>IF(N136="snížená",J136,0)</f>
        <v>0</v>
      </c>
      <c r="BG136" s="207">
        <f>IF(N136="zákl. přenesená",J136,0)</f>
        <v>0</v>
      </c>
      <c r="BH136" s="207">
        <f>IF(N136="sníž. přenesená",J136,0)</f>
        <v>0</v>
      </c>
      <c r="BI136" s="207">
        <f>IF(N136="nulová",J136,0)</f>
        <v>0</v>
      </c>
      <c r="BJ136" s="17" t="s">
        <v>78</v>
      </c>
      <c r="BK136" s="207">
        <f>ROUND(I136*H136,2)</f>
        <v>5200</v>
      </c>
      <c r="BL136" s="17" t="s">
        <v>130</v>
      </c>
      <c r="BM136" s="206" t="s">
        <v>275</v>
      </c>
    </row>
    <row r="137" s="12" customFormat="1" ht="22.8" customHeight="1">
      <c r="A137" s="12"/>
      <c r="B137" s="181"/>
      <c r="C137" s="182"/>
      <c r="D137" s="183" t="s">
        <v>69</v>
      </c>
      <c r="E137" s="194" t="s">
        <v>173</v>
      </c>
      <c r="F137" s="194" t="s">
        <v>276</v>
      </c>
      <c r="G137" s="182"/>
      <c r="H137" s="182"/>
      <c r="I137" s="182"/>
      <c r="J137" s="195">
        <f>BK137</f>
        <v>102957.39000000001</v>
      </c>
      <c r="K137" s="182"/>
      <c r="L137" s="186"/>
      <c r="M137" s="187"/>
      <c r="N137" s="188"/>
      <c r="O137" s="188"/>
      <c r="P137" s="189">
        <f>SUM(P138:P147)</f>
        <v>88.511789999999991</v>
      </c>
      <c r="Q137" s="188"/>
      <c r="R137" s="189">
        <f>SUM(R138:R147)</f>
        <v>39.095590240949996</v>
      </c>
      <c r="S137" s="188"/>
      <c r="T137" s="190">
        <f>SUM(T138:T147)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191" t="s">
        <v>78</v>
      </c>
      <c r="AT137" s="192" t="s">
        <v>69</v>
      </c>
      <c r="AU137" s="192" t="s">
        <v>78</v>
      </c>
      <c r="AY137" s="191" t="s">
        <v>123</v>
      </c>
      <c r="BK137" s="193">
        <f>SUM(BK138:BK147)</f>
        <v>102957.39000000001</v>
      </c>
    </row>
    <row r="138" s="2" customFormat="1" ht="49.05" customHeight="1">
      <c r="A138" s="32"/>
      <c r="B138" s="33"/>
      <c r="C138" s="196" t="s">
        <v>277</v>
      </c>
      <c r="D138" s="196" t="s">
        <v>125</v>
      </c>
      <c r="E138" s="197" t="s">
        <v>278</v>
      </c>
      <c r="F138" s="198" t="s">
        <v>279</v>
      </c>
      <c r="G138" s="199" t="s">
        <v>176</v>
      </c>
      <c r="H138" s="200">
        <v>136</v>
      </c>
      <c r="I138" s="201">
        <v>361.30000000000001</v>
      </c>
      <c r="J138" s="201">
        <f>ROUND(I138*H138,2)</f>
        <v>49136.800000000003</v>
      </c>
      <c r="K138" s="198" t="s">
        <v>129</v>
      </c>
      <c r="L138" s="38"/>
      <c r="M138" s="202" t="s">
        <v>17</v>
      </c>
      <c r="N138" s="203" t="s">
        <v>41</v>
      </c>
      <c r="O138" s="204">
        <v>0.23400000000000001</v>
      </c>
      <c r="P138" s="204">
        <f>O138*H138</f>
        <v>31.824000000000002</v>
      </c>
      <c r="Q138" s="204">
        <v>0.1525646</v>
      </c>
      <c r="R138" s="204">
        <f>Q138*H138</f>
        <v>20.748785599999998</v>
      </c>
      <c r="S138" s="204">
        <v>0</v>
      </c>
      <c r="T138" s="205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06" t="s">
        <v>130</v>
      </c>
      <c r="AT138" s="206" t="s">
        <v>125</v>
      </c>
      <c r="AU138" s="206" t="s">
        <v>80</v>
      </c>
      <c r="AY138" s="17" t="s">
        <v>123</v>
      </c>
      <c r="BE138" s="207">
        <f>IF(N138="základní",J138,0)</f>
        <v>49136.800000000003</v>
      </c>
      <c r="BF138" s="207">
        <f>IF(N138="snížená",J138,0)</f>
        <v>0</v>
      </c>
      <c r="BG138" s="207">
        <f>IF(N138="zákl. přenesená",J138,0)</f>
        <v>0</v>
      </c>
      <c r="BH138" s="207">
        <f>IF(N138="sníž. přenesená",J138,0)</f>
        <v>0</v>
      </c>
      <c r="BI138" s="207">
        <f>IF(N138="nulová",J138,0)</f>
        <v>0</v>
      </c>
      <c r="BJ138" s="17" t="s">
        <v>78</v>
      </c>
      <c r="BK138" s="207">
        <f>ROUND(I138*H138,2)</f>
        <v>49136.800000000003</v>
      </c>
      <c r="BL138" s="17" t="s">
        <v>130</v>
      </c>
      <c r="BM138" s="206" t="s">
        <v>280</v>
      </c>
    </row>
    <row r="139" s="2" customFormat="1">
      <c r="A139" s="32"/>
      <c r="B139" s="33"/>
      <c r="C139" s="34"/>
      <c r="D139" s="208" t="s">
        <v>132</v>
      </c>
      <c r="E139" s="34"/>
      <c r="F139" s="209" t="s">
        <v>281</v>
      </c>
      <c r="G139" s="34"/>
      <c r="H139" s="34"/>
      <c r="I139" s="34"/>
      <c r="J139" s="34"/>
      <c r="K139" s="34"/>
      <c r="L139" s="38"/>
      <c r="M139" s="210"/>
      <c r="N139" s="211"/>
      <c r="O139" s="77"/>
      <c r="P139" s="77"/>
      <c r="Q139" s="77"/>
      <c r="R139" s="77"/>
      <c r="S139" s="77"/>
      <c r="T139" s="78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T139" s="17" t="s">
        <v>132</v>
      </c>
      <c r="AU139" s="17" t="s">
        <v>80</v>
      </c>
    </row>
    <row r="140" s="2" customFormat="1" ht="62.7" customHeight="1">
      <c r="A140" s="32"/>
      <c r="B140" s="33"/>
      <c r="C140" s="196" t="s">
        <v>282</v>
      </c>
      <c r="D140" s="196" t="s">
        <v>125</v>
      </c>
      <c r="E140" s="197" t="s">
        <v>283</v>
      </c>
      <c r="F140" s="198" t="s">
        <v>284</v>
      </c>
      <c r="G140" s="199" t="s">
        <v>176</v>
      </c>
      <c r="H140" s="200">
        <v>136</v>
      </c>
      <c r="I140" s="201">
        <v>195.56</v>
      </c>
      <c r="J140" s="201">
        <f>ROUND(I140*H140,2)</f>
        <v>26596.16</v>
      </c>
      <c r="K140" s="198" t="s">
        <v>17</v>
      </c>
      <c r="L140" s="38"/>
      <c r="M140" s="202" t="s">
        <v>17</v>
      </c>
      <c r="N140" s="203" t="s">
        <v>41</v>
      </c>
      <c r="O140" s="204">
        <v>0.119</v>
      </c>
      <c r="P140" s="204">
        <f>O140*H140</f>
        <v>16.183999999999997</v>
      </c>
      <c r="Q140" s="204">
        <v>0.089775999999999995</v>
      </c>
      <c r="R140" s="204">
        <f>Q140*H140</f>
        <v>12.209536</v>
      </c>
      <c r="S140" s="204">
        <v>0</v>
      </c>
      <c r="T140" s="205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06" t="s">
        <v>130</v>
      </c>
      <c r="AT140" s="206" t="s">
        <v>125</v>
      </c>
      <c r="AU140" s="206" t="s">
        <v>80</v>
      </c>
      <c r="AY140" s="17" t="s">
        <v>123</v>
      </c>
      <c r="BE140" s="207">
        <f>IF(N140="základní",J140,0)</f>
        <v>26596.16</v>
      </c>
      <c r="BF140" s="207">
        <f>IF(N140="snížená",J140,0)</f>
        <v>0</v>
      </c>
      <c r="BG140" s="207">
        <f>IF(N140="zákl. přenesená",J140,0)</f>
        <v>0</v>
      </c>
      <c r="BH140" s="207">
        <f>IF(N140="sníž. přenesená",J140,0)</f>
        <v>0</v>
      </c>
      <c r="BI140" s="207">
        <f>IF(N140="nulová",J140,0)</f>
        <v>0</v>
      </c>
      <c r="BJ140" s="17" t="s">
        <v>78</v>
      </c>
      <c r="BK140" s="207">
        <f>ROUND(I140*H140,2)</f>
        <v>26596.16</v>
      </c>
      <c r="BL140" s="17" t="s">
        <v>130</v>
      </c>
      <c r="BM140" s="206" t="s">
        <v>285</v>
      </c>
    </row>
    <row r="141" s="2" customFormat="1" ht="24.15" customHeight="1">
      <c r="A141" s="32"/>
      <c r="B141" s="33"/>
      <c r="C141" s="196" t="s">
        <v>286</v>
      </c>
      <c r="D141" s="196" t="s">
        <v>125</v>
      </c>
      <c r="E141" s="197" t="s">
        <v>287</v>
      </c>
      <c r="F141" s="198" t="s">
        <v>288</v>
      </c>
      <c r="G141" s="199" t="s">
        <v>136</v>
      </c>
      <c r="H141" s="200">
        <v>2.7200000000000002</v>
      </c>
      <c r="I141" s="201">
        <v>4366.6700000000001</v>
      </c>
      <c r="J141" s="201">
        <f>ROUND(I141*H141,2)</f>
        <v>11877.34</v>
      </c>
      <c r="K141" s="198" t="s">
        <v>17</v>
      </c>
      <c r="L141" s="38"/>
      <c r="M141" s="202" t="s">
        <v>17</v>
      </c>
      <c r="N141" s="203" t="s">
        <v>41</v>
      </c>
      <c r="O141" s="204">
        <v>1.442</v>
      </c>
      <c r="P141" s="204">
        <f>O141*H141</f>
        <v>3.9222399999999999</v>
      </c>
      <c r="Q141" s="204">
        <v>2.2563399999999998</v>
      </c>
      <c r="R141" s="204">
        <f>Q141*H141</f>
        <v>6.1372447999999995</v>
      </c>
      <c r="S141" s="204">
        <v>0</v>
      </c>
      <c r="T141" s="205">
        <f>S141*H141</f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06" t="s">
        <v>130</v>
      </c>
      <c r="AT141" s="206" t="s">
        <v>125</v>
      </c>
      <c r="AU141" s="206" t="s">
        <v>80</v>
      </c>
      <c r="AY141" s="17" t="s">
        <v>123</v>
      </c>
      <c r="BE141" s="207">
        <f>IF(N141="základní",J141,0)</f>
        <v>11877.34</v>
      </c>
      <c r="BF141" s="207">
        <f>IF(N141="snížená",J141,0)</f>
        <v>0</v>
      </c>
      <c r="BG141" s="207">
        <f>IF(N141="zákl. přenesená",J141,0)</f>
        <v>0</v>
      </c>
      <c r="BH141" s="207">
        <f>IF(N141="sníž. přenesená",J141,0)</f>
        <v>0</v>
      </c>
      <c r="BI141" s="207">
        <f>IF(N141="nulová",J141,0)</f>
        <v>0</v>
      </c>
      <c r="BJ141" s="17" t="s">
        <v>78</v>
      </c>
      <c r="BK141" s="207">
        <f>ROUND(I141*H141,2)</f>
        <v>11877.34</v>
      </c>
      <c r="BL141" s="17" t="s">
        <v>130</v>
      </c>
      <c r="BM141" s="206" t="s">
        <v>289</v>
      </c>
    </row>
    <row r="142" s="13" customFormat="1">
      <c r="A142" s="13"/>
      <c r="B142" s="212"/>
      <c r="C142" s="213"/>
      <c r="D142" s="214" t="s">
        <v>139</v>
      </c>
      <c r="E142" s="215" t="s">
        <v>17</v>
      </c>
      <c r="F142" s="216" t="s">
        <v>290</v>
      </c>
      <c r="G142" s="213"/>
      <c r="H142" s="217">
        <v>2.7200000000000002</v>
      </c>
      <c r="I142" s="213"/>
      <c r="J142" s="213"/>
      <c r="K142" s="213"/>
      <c r="L142" s="218"/>
      <c r="M142" s="219"/>
      <c r="N142" s="220"/>
      <c r="O142" s="220"/>
      <c r="P142" s="220"/>
      <c r="Q142" s="220"/>
      <c r="R142" s="220"/>
      <c r="S142" s="220"/>
      <c r="T142" s="221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22" t="s">
        <v>139</v>
      </c>
      <c r="AU142" s="222" t="s">
        <v>80</v>
      </c>
      <c r="AV142" s="13" t="s">
        <v>80</v>
      </c>
      <c r="AW142" s="13" t="s">
        <v>32</v>
      </c>
      <c r="AX142" s="13" t="s">
        <v>78</v>
      </c>
      <c r="AY142" s="222" t="s">
        <v>123</v>
      </c>
    </row>
    <row r="143" s="2" customFormat="1" ht="24.15" customHeight="1">
      <c r="A143" s="32"/>
      <c r="B143" s="33"/>
      <c r="C143" s="196" t="s">
        <v>291</v>
      </c>
      <c r="D143" s="196" t="s">
        <v>125</v>
      </c>
      <c r="E143" s="197" t="s">
        <v>292</v>
      </c>
      <c r="F143" s="198" t="s">
        <v>293</v>
      </c>
      <c r="G143" s="199" t="s">
        <v>176</v>
      </c>
      <c r="H143" s="200">
        <v>18.41</v>
      </c>
      <c r="I143" s="201">
        <v>85</v>
      </c>
      <c r="J143" s="201">
        <f>ROUND(I143*H143,2)</f>
        <v>1564.8499999999999</v>
      </c>
      <c r="K143" s="198" t="s">
        <v>129</v>
      </c>
      <c r="L143" s="38"/>
      <c r="M143" s="202" t="s">
        <v>17</v>
      </c>
      <c r="N143" s="203" t="s">
        <v>41</v>
      </c>
      <c r="O143" s="204">
        <v>0.155</v>
      </c>
      <c r="P143" s="204">
        <f>O143*H143</f>
        <v>2.8535499999999998</v>
      </c>
      <c r="Q143" s="204">
        <v>1.2950000000000001E-06</v>
      </c>
      <c r="R143" s="204">
        <f>Q143*H143</f>
        <v>2.3840950000000001E-05</v>
      </c>
      <c r="S143" s="204">
        <v>0</v>
      </c>
      <c r="T143" s="205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06" t="s">
        <v>130</v>
      </c>
      <c r="AT143" s="206" t="s">
        <v>125</v>
      </c>
      <c r="AU143" s="206" t="s">
        <v>80</v>
      </c>
      <c r="AY143" s="17" t="s">
        <v>123</v>
      </c>
      <c r="BE143" s="207">
        <f>IF(N143="základní",J143,0)</f>
        <v>1564.8499999999999</v>
      </c>
      <c r="BF143" s="207">
        <f>IF(N143="snížená",J143,0)</f>
        <v>0</v>
      </c>
      <c r="BG143" s="207">
        <f>IF(N143="zákl. přenesená",J143,0)</f>
        <v>0</v>
      </c>
      <c r="BH143" s="207">
        <f>IF(N143="sníž. přenesená",J143,0)</f>
        <v>0</v>
      </c>
      <c r="BI143" s="207">
        <f>IF(N143="nulová",J143,0)</f>
        <v>0</v>
      </c>
      <c r="BJ143" s="17" t="s">
        <v>78</v>
      </c>
      <c r="BK143" s="207">
        <f>ROUND(I143*H143,2)</f>
        <v>1564.8499999999999</v>
      </c>
      <c r="BL143" s="17" t="s">
        <v>130</v>
      </c>
      <c r="BM143" s="206" t="s">
        <v>294</v>
      </c>
    </row>
    <row r="144" s="2" customFormat="1">
      <c r="A144" s="32"/>
      <c r="B144" s="33"/>
      <c r="C144" s="34"/>
      <c r="D144" s="208" t="s">
        <v>132</v>
      </c>
      <c r="E144" s="34"/>
      <c r="F144" s="209" t="s">
        <v>295</v>
      </c>
      <c r="G144" s="34"/>
      <c r="H144" s="34"/>
      <c r="I144" s="34"/>
      <c r="J144" s="34"/>
      <c r="K144" s="34"/>
      <c r="L144" s="38"/>
      <c r="M144" s="210"/>
      <c r="N144" s="211"/>
      <c r="O144" s="77"/>
      <c r="P144" s="77"/>
      <c r="Q144" s="77"/>
      <c r="R144" s="77"/>
      <c r="S144" s="77"/>
      <c r="T144" s="78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T144" s="17" t="s">
        <v>132</v>
      </c>
      <c r="AU144" s="17" t="s">
        <v>80</v>
      </c>
    </row>
    <row r="145" s="13" customFormat="1">
      <c r="A145" s="13"/>
      <c r="B145" s="212"/>
      <c r="C145" s="213"/>
      <c r="D145" s="214" t="s">
        <v>139</v>
      </c>
      <c r="E145" s="215" t="s">
        <v>17</v>
      </c>
      <c r="F145" s="216" t="s">
        <v>296</v>
      </c>
      <c r="G145" s="213"/>
      <c r="H145" s="217">
        <v>18.41</v>
      </c>
      <c r="I145" s="213"/>
      <c r="J145" s="213"/>
      <c r="K145" s="213"/>
      <c r="L145" s="218"/>
      <c r="M145" s="219"/>
      <c r="N145" s="220"/>
      <c r="O145" s="220"/>
      <c r="P145" s="220"/>
      <c r="Q145" s="220"/>
      <c r="R145" s="220"/>
      <c r="S145" s="220"/>
      <c r="T145" s="221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22" t="s">
        <v>139</v>
      </c>
      <c r="AU145" s="222" t="s">
        <v>80</v>
      </c>
      <c r="AV145" s="13" t="s">
        <v>80</v>
      </c>
      <c r="AW145" s="13" t="s">
        <v>32</v>
      </c>
      <c r="AX145" s="13" t="s">
        <v>78</v>
      </c>
      <c r="AY145" s="222" t="s">
        <v>123</v>
      </c>
    </row>
    <row r="146" s="2" customFormat="1" ht="66.75" customHeight="1">
      <c r="A146" s="32"/>
      <c r="B146" s="33"/>
      <c r="C146" s="196" t="s">
        <v>297</v>
      </c>
      <c r="D146" s="196" t="s">
        <v>125</v>
      </c>
      <c r="E146" s="197" t="s">
        <v>298</v>
      </c>
      <c r="F146" s="198" t="s">
        <v>299</v>
      </c>
      <c r="G146" s="199" t="s">
        <v>176</v>
      </c>
      <c r="H146" s="200">
        <v>272</v>
      </c>
      <c r="I146" s="201">
        <v>50.670000000000002</v>
      </c>
      <c r="J146" s="201">
        <f>ROUND(I146*H146,2)</f>
        <v>13782.24</v>
      </c>
      <c r="K146" s="198" t="s">
        <v>129</v>
      </c>
      <c r="L146" s="38"/>
      <c r="M146" s="202" t="s">
        <v>17</v>
      </c>
      <c r="N146" s="203" t="s">
        <v>41</v>
      </c>
      <c r="O146" s="204">
        <v>0.124</v>
      </c>
      <c r="P146" s="204">
        <f>O146*H146</f>
        <v>33.728000000000002</v>
      </c>
      <c r="Q146" s="204">
        <v>0</v>
      </c>
      <c r="R146" s="204">
        <f>Q146*H146</f>
        <v>0</v>
      </c>
      <c r="S146" s="204">
        <v>0</v>
      </c>
      <c r="T146" s="205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06" t="s">
        <v>130</v>
      </c>
      <c r="AT146" s="206" t="s">
        <v>125</v>
      </c>
      <c r="AU146" s="206" t="s">
        <v>80</v>
      </c>
      <c r="AY146" s="17" t="s">
        <v>123</v>
      </c>
      <c r="BE146" s="207">
        <f>IF(N146="základní",J146,0)</f>
        <v>13782.24</v>
      </c>
      <c r="BF146" s="207">
        <f>IF(N146="snížená",J146,0)</f>
        <v>0</v>
      </c>
      <c r="BG146" s="207">
        <f>IF(N146="zákl. přenesená",J146,0)</f>
        <v>0</v>
      </c>
      <c r="BH146" s="207">
        <f>IF(N146="sníž. přenesená",J146,0)</f>
        <v>0</v>
      </c>
      <c r="BI146" s="207">
        <f>IF(N146="nulová",J146,0)</f>
        <v>0</v>
      </c>
      <c r="BJ146" s="17" t="s">
        <v>78</v>
      </c>
      <c r="BK146" s="207">
        <f>ROUND(I146*H146,2)</f>
        <v>13782.24</v>
      </c>
      <c r="BL146" s="17" t="s">
        <v>130</v>
      </c>
      <c r="BM146" s="206" t="s">
        <v>300</v>
      </c>
    </row>
    <row r="147" s="2" customFormat="1">
      <c r="A147" s="32"/>
      <c r="B147" s="33"/>
      <c r="C147" s="34"/>
      <c r="D147" s="208" t="s">
        <v>132</v>
      </c>
      <c r="E147" s="34"/>
      <c r="F147" s="209" t="s">
        <v>301</v>
      </c>
      <c r="G147" s="34"/>
      <c r="H147" s="34"/>
      <c r="I147" s="34"/>
      <c r="J147" s="34"/>
      <c r="K147" s="34"/>
      <c r="L147" s="38"/>
      <c r="M147" s="210"/>
      <c r="N147" s="211"/>
      <c r="O147" s="77"/>
      <c r="P147" s="77"/>
      <c r="Q147" s="77"/>
      <c r="R147" s="77"/>
      <c r="S147" s="77"/>
      <c r="T147" s="78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T147" s="17" t="s">
        <v>132</v>
      </c>
      <c r="AU147" s="17" t="s">
        <v>80</v>
      </c>
    </row>
    <row r="148" s="12" customFormat="1" ht="22.8" customHeight="1">
      <c r="A148" s="12"/>
      <c r="B148" s="181"/>
      <c r="C148" s="182"/>
      <c r="D148" s="183" t="s">
        <v>69</v>
      </c>
      <c r="E148" s="194" t="s">
        <v>302</v>
      </c>
      <c r="F148" s="194" t="s">
        <v>303</v>
      </c>
      <c r="G148" s="182"/>
      <c r="H148" s="182"/>
      <c r="I148" s="182"/>
      <c r="J148" s="195">
        <f>BK148</f>
        <v>78829.830000000002</v>
      </c>
      <c r="K148" s="182"/>
      <c r="L148" s="186"/>
      <c r="M148" s="187"/>
      <c r="N148" s="188"/>
      <c r="O148" s="188"/>
      <c r="P148" s="189">
        <f>SUM(P149:P160)</f>
        <v>54.733670000000011</v>
      </c>
      <c r="Q148" s="188"/>
      <c r="R148" s="189">
        <f>SUM(R149:R160)</f>
        <v>0.0051080938299999995</v>
      </c>
      <c r="S148" s="188"/>
      <c r="T148" s="190">
        <f>SUM(T149:T160)</f>
        <v>55.759999999999998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191" t="s">
        <v>78</v>
      </c>
      <c r="AT148" s="192" t="s">
        <v>69</v>
      </c>
      <c r="AU148" s="192" t="s">
        <v>78</v>
      </c>
      <c r="AY148" s="191" t="s">
        <v>123</v>
      </c>
      <c r="BK148" s="193">
        <f>SUM(BK149:BK160)</f>
        <v>78829.830000000002</v>
      </c>
    </row>
    <row r="149" s="2" customFormat="1" ht="49.05" customHeight="1">
      <c r="A149" s="32"/>
      <c r="B149" s="33"/>
      <c r="C149" s="196" t="s">
        <v>304</v>
      </c>
      <c r="D149" s="196" t="s">
        <v>125</v>
      </c>
      <c r="E149" s="197" t="s">
        <v>305</v>
      </c>
      <c r="F149" s="198" t="s">
        <v>306</v>
      </c>
      <c r="G149" s="199" t="s">
        <v>176</v>
      </c>
      <c r="H149" s="200">
        <v>272</v>
      </c>
      <c r="I149" s="201">
        <v>76.299999999999997</v>
      </c>
      <c r="J149" s="201">
        <f>ROUND(I149*H149,2)</f>
        <v>20753.599999999999</v>
      </c>
      <c r="K149" s="198" t="s">
        <v>17</v>
      </c>
      <c r="L149" s="38"/>
      <c r="M149" s="202" t="s">
        <v>17</v>
      </c>
      <c r="N149" s="203" t="s">
        <v>41</v>
      </c>
      <c r="O149" s="204">
        <v>0.13300000000000001</v>
      </c>
      <c r="P149" s="204">
        <f>O149*H149</f>
        <v>36.176000000000002</v>
      </c>
      <c r="Q149" s="204">
        <v>0</v>
      </c>
      <c r="R149" s="204">
        <f>Q149*H149</f>
        <v>0</v>
      </c>
      <c r="S149" s="204">
        <v>0.20499999999999999</v>
      </c>
      <c r="T149" s="205">
        <f>S149*H149</f>
        <v>55.759999999999998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06" t="s">
        <v>130</v>
      </c>
      <c r="AT149" s="206" t="s">
        <v>125</v>
      </c>
      <c r="AU149" s="206" t="s">
        <v>80</v>
      </c>
      <c r="AY149" s="17" t="s">
        <v>123</v>
      </c>
      <c r="BE149" s="207">
        <f>IF(N149="základní",J149,0)</f>
        <v>20753.599999999999</v>
      </c>
      <c r="BF149" s="207">
        <f>IF(N149="snížená",J149,0)</f>
        <v>0</v>
      </c>
      <c r="BG149" s="207">
        <f>IF(N149="zákl. přenesená",J149,0)</f>
        <v>0</v>
      </c>
      <c r="BH149" s="207">
        <f>IF(N149="sníž. přenesená",J149,0)</f>
        <v>0</v>
      </c>
      <c r="BI149" s="207">
        <f>IF(N149="nulová",J149,0)</f>
        <v>0</v>
      </c>
      <c r="BJ149" s="17" t="s">
        <v>78</v>
      </c>
      <c r="BK149" s="207">
        <f>ROUND(I149*H149,2)</f>
        <v>20753.599999999999</v>
      </c>
      <c r="BL149" s="17" t="s">
        <v>130</v>
      </c>
      <c r="BM149" s="206" t="s">
        <v>307</v>
      </c>
    </row>
    <row r="150" s="13" customFormat="1">
      <c r="A150" s="13"/>
      <c r="B150" s="212"/>
      <c r="C150" s="213"/>
      <c r="D150" s="214" t="s">
        <v>139</v>
      </c>
      <c r="E150" s="215" t="s">
        <v>17</v>
      </c>
      <c r="F150" s="216" t="s">
        <v>308</v>
      </c>
      <c r="G150" s="213"/>
      <c r="H150" s="217">
        <v>272</v>
      </c>
      <c r="I150" s="213"/>
      <c r="J150" s="213"/>
      <c r="K150" s="213"/>
      <c r="L150" s="218"/>
      <c r="M150" s="219"/>
      <c r="N150" s="220"/>
      <c r="O150" s="220"/>
      <c r="P150" s="220"/>
      <c r="Q150" s="220"/>
      <c r="R150" s="220"/>
      <c r="S150" s="220"/>
      <c r="T150" s="221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22" t="s">
        <v>139</v>
      </c>
      <c r="AU150" s="222" t="s">
        <v>80</v>
      </c>
      <c r="AV150" s="13" t="s">
        <v>80</v>
      </c>
      <c r="AW150" s="13" t="s">
        <v>32</v>
      </c>
      <c r="AX150" s="13" t="s">
        <v>78</v>
      </c>
      <c r="AY150" s="222" t="s">
        <v>123</v>
      </c>
    </row>
    <row r="151" s="2" customFormat="1" ht="37.8" customHeight="1">
      <c r="A151" s="32"/>
      <c r="B151" s="33"/>
      <c r="C151" s="196" t="s">
        <v>309</v>
      </c>
      <c r="D151" s="196" t="s">
        <v>125</v>
      </c>
      <c r="E151" s="197" t="s">
        <v>310</v>
      </c>
      <c r="F151" s="198" t="s">
        <v>311</v>
      </c>
      <c r="G151" s="199" t="s">
        <v>176</v>
      </c>
      <c r="H151" s="200">
        <v>18.41</v>
      </c>
      <c r="I151" s="201">
        <v>65.659999999999997</v>
      </c>
      <c r="J151" s="201">
        <f>ROUND(I151*H151,2)</f>
        <v>1208.8</v>
      </c>
      <c r="K151" s="198" t="s">
        <v>17</v>
      </c>
      <c r="L151" s="38"/>
      <c r="M151" s="202" t="s">
        <v>17</v>
      </c>
      <c r="N151" s="203" t="s">
        <v>41</v>
      </c>
      <c r="O151" s="204">
        <v>0.113</v>
      </c>
      <c r="P151" s="204">
        <f>O151*H151</f>
        <v>2.08033</v>
      </c>
      <c r="Q151" s="204">
        <v>1.863E-06</v>
      </c>
      <c r="R151" s="204">
        <f>Q151*H151</f>
        <v>3.4297829999999998E-05</v>
      </c>
      <c r="S151" s="204">
        <v>0</v>
      </c>
      <c r="T151" s="205">
        <f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06" t="s">
        <v>208</v>
      </c>
      <c r="AT151" s="206" t="s">
        <v>125</v>
      </c>
      <c r="AU151" s="206" t="s">
        <v>80</v>
      </c>
      <c r="AY151" s="17" t="s">
        <v>123</v>
      </c>
      <c r="BE151" s="207">
        <f>IF(N151="základní",J151,0)</f>
        <v>1208.8</v>
      </c>
      <c r="BF151" s="207">
        <f>IF(N151="snížená",J151,0)</f>
        <v>0</v>
      </c>
      <c r="BG151" s="207">
        <f>IF(N151="zákl. přenesená",J151,0)</f>
        <v>0</v>
      </c>
      <c r="BH151" s="207">
        <f>IF(N151="sníž. přenesená",J151,0)</f>
        <v>0</v>
      </c>
      <c r="BI151" s="207">
        <f>IF(N151="nulová",J151,0)</f>
        <v>0</v>
      </c>
      <c r="BJ151" s="17" t="s">
        <v>78</v>
      </c>
      <c r="BK151" s="207">
        <f>ROUND(I151*H151,2)</f>
        <v>1208.8</v>
      </c>
      <c r="BL151" s="17" t="s">
        <v>208</v>
      </c>
      <c r="BM151" s="206" t="s">
        <v>312</v>
      </c>
    </row>
    <row r="152" s="2" customFormat="1" ht="55.5" customHeight="1">
      <c r="A152" s="32"/>
      <c r="B152" s="33"/>
      <c r="C152" s="196" t="s">
        <v>313</v>
      </c>
      <c r="D152" s="196" t="s">
        <v>125</v>
      </c>
      <c r="E152" s="197" t="s">
        <v>314</v>
      </c>
      <c r="F152" s="198" t="s">
        <v>315</v>
      </c>
      <c r="G152" s="199" t="s">
        <v>176</v>
      </c>
      <c r="H152" s="200">
        <v>18.41</v>
      </c>
      <c r="I152" s="201">
        <v>170.36000000000001</v>
      </c>
      <c r="J152" s="201">
        <f>ROUND(I152*H152,2)</f>
        <v>3136.3299999999999</v>
      </c>
      <c r="K152" s="198" t="s">
        <v>17</v>
      </c>
      <c r="L152" s="38"/>
      <c r="M152" s="202" t="s">
        <v>17</v>
      </c>
      <c r="N152" s="203" t="s">
        <v>41</v>
      </c>
      <c r="O152" s="204">
        <v>0.154</v>
      </c>
      <c r="P152" s="204">
        <f>O152*H152</f>
        <v>2.83514</v>
      </c>
      <c r="Q152" s="204">
        <v>0.00027559999999999998</v>
      </c>
      <c r="R152" s="204">
        <f>Q152*H152</f>
        <v>0.0050737959999999993</v>
      </c>
      <c r="S152" s="204">
        <v>0</v>
      </c>
      <c r="T152" s="205">
        <f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06" t="s">
        <v>130</v>
      </c>
      <c r="AT152" s="206" t="s">
        <v>125</v>
      </c>
      <c r="AU152" s="206" t="s">
        <v>80</v>
      </c>
      <c r="AY152" s="17" t="s">
        <v>123</v>
      </c>
      <c r="BE152" s="207">
        <f>IF(N152="základní",J152,0)</f>
        <v>3136.3299999999999</v>
      </c>
      <c r="BF152" s="207">
        <f>IF(N152="snížená",J152,0)</f>
        <v>0</v>
      </c>
      <c r="BG152" s="207">
        <f>IF(N152="zákl. přenesená",J152,0)</f>
        <v>0</v>
      </c>
      <c r="BH152" s="207">
        <f>IF(N152="sníž. přenesená",J152,0)</f>
        <v>0</v>
      </c>
      <c r="BI152" s="207">
        <f>IF(N152="nulová",J152,0)</f>
        <v>0</v>
      </c>
      <c r="BJ152" s="17" t="s">
        <v>78</v>
      </c>
      <c r="BK152" s="207">
        <f>ROUND(I152*H152,2)</f>
        <v>3136.3299999999999</v>
      </c>
      <c r="BL152" s="17" t="s">
        <v>130</v>
      </c>
      <c r="BM152" s="206" t="s">
        <v>316</v>
      </c>
    </row>
    <row r="153" s="2" customFormat="1" ht="37.8" customHeight="1">
      <c r="A153" s="32"/>
      <c r="B153" s="33"/>
      <c r="C153" s="196" t="s">
        <v>317</v>
      </c>
      <c r="D153" s="196" t="s">
        <v>125</v>
      </c>
      <c r="E153" s="197" t="s">
        <v>318</v>
      </c>
      <c r="F153" s="198" t="s">
        <v>319</v>
      </c>
      <c r="G153" s="199" t="s">
        <v>165</v>
      </c>
      <c r="H153" s="200">
        <v>69.959999999999994</v>
      </c>
      <c r="I153" s="201">
        <v>52.369999999999997</v>
      </c>
      <c r="J153" s="201">
        <f>ROUND(I153*H153,2)</f>
        <v>3663.8099999999999</v>
      </c>
      <c r="K153" s="198" t="s">
        <v>17</v>
      </c>
      <c r="L153" s="38"/>
      <c r="M153" s="202" t="s">
        <v>17</v>
      </c>
      <c r="N153" s="203" t="s">
        <v>41</v>
      </c>
      <c r="O153" s="204">
        <v>0.029999999999999999</v>
      </c>
      <c r="P153" s="204">
        <f>O153*H153</f>
        <v>2.0987999999999998</v>
      </c>
      <c r="Q153" s="204">
        <v>0</v>
      </c>
      <c r="R153" s="204">
        <f>Q153*H153</f>
        <v>0</v>
      </c>
      <c r="S153" s="204">
        <v>0</v>
      </c>
      <c r="T153" s="205">
        <f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06" t="s">
        <v>130</v>
      </c>
      <c r="AT153" s="206" t="s">
        <v>125</v>
      </c>
      <c r="AU153" s="206" t="s">
        <v>80</v>
      </c>
      <c r="AY153" s="17" t="s">
        <v>123</v>
      </c>
      <c r="BE153" s="207">
        <f>IF(N153="základní",J153,0)</f>
        <v>3663.8099999999999</v>
      </c>
      <c r="BF153" s="207">
        <f>IF(N153="snížená",J153,0)</f>
        <v>0</v>
      </c>
      <c r="BG153" s="207">
        <f>IF(N153="zákl. přenesená",J153,0)</f>
        <v>0</v>
      </c>
      <c r="BH153" s="207">
        <f>IF(N153="sníž. přenesená",J153,0)</f>
        <v>0</v>
      </c>
      <c r="BI153" s="207">
        <f>IF(N153="nulová",J153,0)</f>
        <v>0</v>
      </c>
      <c r="BJ153" s="17" t="s">
        <v>78</v>
      </c>
      <c r="BK153" s="207">
        <f>ROUND(I153*H153,2)</f>
        <v>3663.8099999999999</v>
      </c>
      <c r="BL153" s="17" t="s">
        <v>130</v>
      </c>
      <c r="BM153" s="206" t="s">
        <v>320</v>
      </c>
    </row>
    <row r="154" s="2" customFormat="1" ht="49.05" customHeight="1">
      <c r="A154" s="32"/>
      <c r="B154" s="33"/>
      <c r="C154" s="196" t="s">
        <v>321</v>
      </c>
      <c r="D154" s="196" t="s">
        <v>125</v>
      </c>
      <c r="E154" s="197" t="s">
        <v>322</v>
      </c>
      <c r="F154" s="198" t="s">
        <v>323</v>
      </c>
      <c r="G154" s="199" t="s">
        <v>165</v>
      </c>
      <c r="H154" s="200">
        <v>209.88</v>
      </c>
      <c r="I154" s="201">
        <v>11.050000000000001</v>
      </c>
      <c r="J154" s="201">
        <f>ROUND(I154*H154,2)</f>
        <v>2319.1700000000001</v>
      </c>
      <c r="K154" s="198" t="s">
        <v>17</v>
      </c>
      <c r="L154" s="38"/>
      <c r="M154" s="202" t="s">
        <v>17</v>
      </c>
      <c r="N154" s="203" t="s">
        <v>41</v>
      </c>
      <c r="O154" s="204">
        <v>0.002</v>
      </c>
      <c r="P154" s="204">
        <f>O154*H154</f>
        <v>0.41976000000000002</v>
      </c>
      <c r="Q154" s="204">
        <v>0</v>
      </c>
      <c r="R154" s="204">
        <f>Q154*H154</f>
        <v>0</v>
      </c>
      <c r="S154" s="204">
        <v>0</v>
      </c>
      <c r="T154" s="205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06" t="s">
        <v>130</v>
      </c>
      <c r="AT154" s="206" t="s">
        <v>125</v>
      </c>
      <c r="AU154" s="206" t="s">
        <v>80</v>
      </c>
      <c r="AY154" s="17" t="s">
        <v>123</v>
      </c>
      <c r="BE154" s="207">
        <f>IF(N154="základní",J154,0)</f>
        <v>2319.1700000000001</v>
      </c>
      <c r="BF154" s="207">
        <f>IF(N154="snížená",J154,0)</f>
        <v>0</v>
      </c>
      <c r="BG154" s="207">
        <f>IF(N154="zákl. přenesená",J154,0)</f>
        <v>0</v>
      </c>
      <c r="BH154" s="207">
        <f>IF(N154="sníž. přenesená",J154,0)</f>
        <v>0</v>
      </c>
      <c r="BI154" s="207">
        <f>IF(N154="nulová",J154,0)</f>
        <v>0</v>
      </c>
      <c r="BJ154" s="17" t="s">
        <v>78</v>
      </c>
      <c r="BK154" s="207">
        <f>ROUND(I154*H154,2)</f>
        <v>2319.1700000000001</v>
      </c>
      <c r="BL154" s="17" t="s">
        <v>130</v>
      </c>
      <c r="BM154" s="206" t="s">
        <v>324</v>
      </c>
    </row>
    <row r="155" s="13" customFormat="1">
      <c r="A155" s="13"/>
      <c r="B155" s="212"/>
      <c r="C155" s="213"/>
      <c r="D155" s="214" t="s">
        <v>139</v>
      </c>
      <c r="E155" s="213"/>
      <c r="F155" s="216" t="s">
        <v>325</v>
      </c>
      <c r="G155" s="213"/>
      <c r="H155" s="217">
        <v>209.88</v>
      </c>
      <c r="I155" s="213"/>
      <c r="J155" s="213"/>
      <c r="K155" s="213"/>
      <c r="L155" s="218"/>
      <c r="M155" s="219"/>
      <c r="N155" s="220"/>
      <c r="O155" s="220"/>
      <c r="P155" s="220"/>
      <c r="Q155" s="220"/>
      <c r="R155" s="220"/>
      <c r="S155" s="220"/>
      <c r="T155" s="221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22" t="s">
        <v>139</v>
      </c>
      <c r="AU155" s="222" t="s">
        <v>80</v>
      </c>
      <c r="AV155" s="13" t="s">
        <v>80</v>
      </c>
      <c r="AW155" s="13" t="s">
        <v>4</v>
      </c>
      <c r="AX155" s="13" t="s">
        <v>78</v>
      </c>
      <c r="AY155" s="222" t="s">
        <v>123</v>
      </c>
    </row>
    <row r="156" s="2" customFormat="1" ht="24.15" customHeight="1">
      <c r="A156" s="32"/>
      <c r="B156" s="33"/>
      <c r="C156" s="196" t="s">
        <v>326</v>
      </c>
      <c r="D156" s="196" t="s">
        <v>125</v>
      </c>
      <c r="E156" s="197" t="s">
        <v>327</v>
      </c>
      <c r="F156" s="198" t="s">
        <v>328</v>
      </c>
      <c r="G156" s="199" t="s">
        <v>165</v>
      </c>
      <c r="H156" s="200">
        <v>69.959999999999994</v>
      </c>
      <c r="I156" s="201">
        <v>179</v>
      </c>
      <c r="J156" s="201">
        <f>ROUND(I156*H156,2)</f>
        <v>12522.84</v>
      </c>
      <c r="K156" s="198" t="s">
        <v>129</v>
      </c>
      <c r="L156" s="38"/>
      <c r="M156" s="202" t="s">
        <v>17</v>
      </c>
      <c r="N156" s="203" t="s">
        <v>41</v>
      </c>
      <c r="O156" s="204">
        <v>0.159</v>
      </c>
      <c r="P156" s="204">
        <f>O156*H156</f>
        <v>11.12364</v>
      </c>
      <c r="Q156" s="204">
        <v>0</v>
      </c>
      <c r="R156" s="204">
        <f>Q156*H156</f>
        <v>0</v>
      </c>
      <c r="S156" s="204">
        <v>0</v>
      </c>
      <c r="T156" s="205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06" t="s">
        <v>130</v>
      </c>
      <c r="AT156" s="206" t="s">
        <v>125</v>
      </c>
      <c r="AU156" s="206" t="s">
        <v>80</v>
      </c>
      <c r="AY156" s="17" t="s">
        <v>123</v>
      </c>
      <c r="BE156" s="207">
        <f>IF(N156="základní",J156,0)</f>
        <v>12522.84</v>
      </c>
      <c r="BF156" s="207">
        <f>IF(N156="snížená",J156,0)</f>
        <v>0</v>
      </c>
      <c r="BG156" s="207">
        <f>IF(N156="zákl. přenesená",J156,0)</f>
        <v>0</v>
      </c>
      <c r="BH156" s="207">
        <f>IF(N156="sníž. přenesená",J156,0)</f>
        <v>0</v>
      </c>
      <c r="BI156" s="207">
        <f>IF(N156="nulová",J156,0)</f>
        <v>0</v>
      </c>
      <c r="BJ156" s="17" t="s">
        <v>78</v>
      </c>
      <c r="BK156" s="207">
        <f>ROUND(I156*H156,2)</f>
        <v>12522.84</v>
      </c>
      <c r="BL156" s="17" t="s">
        <v>130</v>
      </c>
      <c r="BM156" s="206" t="s">
        <v>329</v>
      </c>
    </row>
    <row r="157" s="2" customFormat="1">
      <c r="A157" s="32"/>
      <c r="B157" s="33"/>
      <c r="C157" s="34"/>
      <c r="D157" s="208" t="s">
        <v>132</v>
      </c>
      <c r="E157" s="34"/>
      <c r="F157" s="209" t="s">
        <v>330</v>
      </c>
      <c r="G157" s="34"/>
      <c r="H157" s="34"/>
      <c r="I157" s="34"/>
      <c r="J157" s="34"/>
      <c r="K157" s="34"/>
      <c r="L157" s="38"/>
      <c r="M157" s="210"/>
      <c r="N157" s="211"/>
      <c r="O157" s="77"/>
      <c r="P157" s="77"/>
      <c r="Q157" s="77"/>
      <c r="R157" s="77"/>
      <c r="S157" s="77"/>
      <c r="T157" s="78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T157" s="17" t="s">
        <v>132</v>
      </c>
      <c r="AU157" s="17" t="s">
        <v>80</v>
      </c>
    </row>
    <row r="158" s="2" customFormat="1" ht="44.25" customHeight="1">
      <c r="A158" s="32"/>
      <c r="B158" s="33"/>
      <c r="C158" s="196" t="s">
        <v>331</v>
      </c>
      <c r="D158" s="196" t="s">
        <v>125</v>
      </c>
      <c r="E158" s="197" t="s">
        <v>332</v>
      </c>
      <c r="F158" s="198" t="s">
        <v>333</v>
      </c>
      <c r="G158" s="199" t="s">
        <v>165</v>
      </c>
      <c r="H158" s="200">
        <v>12.381</v>
      </c>
      <c r="I158" s="201">
        <v>352</v>
      </c>
      <c r="J158" s="201">
        <f>ROUND(I158*H158,2)</f>
        <v>4358.1099999999997</v>
      </c>
      <c r="K158" s="198" t="s">
        <v>17</v>
      </c>
      <c r="L158" s="38"/>
      <c r="M158" s="202" t="s">
        <v>17</v>
      </c>
      <c r="N158" s="203" t="s">
        <v>41</v>
      </c>
      <c r="O158" s="204">
        <v>0</v>
      </c>
      <c r="P158" s="204">
        <f>O158*H158</f>
        <v>0</v>
      </c>
      <c r="Q158" s="204">
        <v>0</v>
      </c>
      <c r="R158" s="204">
        <f>Q158*H158</f>
        <v>0</v>
      </c>
      <c r="S158" s="204">
        <v>0</v>
      </c>
      <c r="T158" s="205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06" t="s">
        <v>130</v>
      </c>
      <c r="AT158" s="206" t="s">
        <v>125</v>
      </c>
      <c r="AU158" s="206" t="s">
        <v>80</v>
      </c>
      <c r="AY158" s="17" t="s">
        <v>123</v>
      </c>
      <c r="BE158" s="207">
        <f>IF(N158="základní",J158,0)</f>
        <v>4358.1099999999997</v>
      </c>
      <c r="BF158" s="207">
        <f>IF(N158="snížená",J158,0)</f>
        <v>0</v>
      </c>
      <c r="BG158" s="207">
        <f>IF(N158="zákl. přenesená",J158,0)</f>
        <v>0</v>
      </c>
      <c r="BH158" s="207">
        <f>IF(N158="sníž. přenesená",J158,0)</f>
        <v>0</v>
      </c>
      <c r="BI158" s="207">
        <f>IF(N158="nulová",J158,0)</f>
        <v>0</v>
      </c>
      <c r="BJ158" s="17" t="s">
        <v>78</v>
      </c>
      <c r="BK158" s="207">
        <f>ROUND(I158*H158,2)</f>
        <v>4358.1099999999997</v>
      </c>
      <c r="BL158" s="17" t="s">
        <v>130</v>
      </c>
      <c r="BM158" s="206" t="s">
        <v>334</v>
      </c>
    </row>
    <row r="159" s="13" customFormat="1">
      <c r="A159" s="13"/>
      <c r="B159" s="212"/>
      <c r="C159" s="213"/>
      <c r="D159" s="214" t="s">
        <v>139</v>
      </c>
      <c r="E159" s="215" t="s">
        <v>17</v>
      </c>
      <c r="F159" s="216" t="s">
        <v>335</v>
      </c>
      <c r="G159" s="213"/>
      <c r="H159" s="217">
        <v>12.381</v>
      </c>
      <c r="I159" s="213"/>
      <c r="J159" s="213"/>
      <c r="K159" s="213"/>
      <c r="L159" s="218"/>
      <c r="M159" s="219"/>
      <c r="N159" s="220"/>
      <c r="O159" s="220"/>
      <c r="P159" s="220"/>
      <c r="Q159" s="220"/>
      <c r="R159" s="220"/>
      <c r="S159" s="220"/>
      <c r="T159" s="221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22" t="s">
        <v>139</v>
      </c>
      <c r="AU159" s="222" t="s">
        <v>80</v>
      </c>
      <c r="AV159" s="13" t="s">
        <v>80</v>
      </c>
      <c r="AW159" s="13" t="s">
        <v>32</v>
      </c>
      <c r="AX159" s="13" t="s">
        <v>78</v>
      </c>
      <c r="AY159" s="222" t="s">
        <v>123</v>
      </c>
    </row>
    <row r="160" s="2" customFormat="1" ht="44.25" customHeight="1">
      <c r="A160" s="32"/>
      <c r="B160" s="33"/>
      <c r="C160" s="196" t="s">
        <v>336</v>
      </c>
      <c r="D160" s="196" t="s">
        <v>125</v>
      </c>
      <c r="E160" s="197" t="s">
        <v>337</v>
      </c>
      <c r="F160" s="198" t="s">
        <v>338</v>
      </c>
      <c r="G160" s="199" t="s">
        <v>165</v>
      </c>
      <c r="H160" s="200">
        <v>57.588000000000001</v>
      </c>
      <c r="I160" s="201">
        <v>536</v>
      </c>
      <c r="J160" s="201">
        <f>ROUND(I160*H160,2)</f>
        <v>30867.169999999998</v>
      </c>
      <c r="K160" s="198" t="s">
        <v>17</v>
      </c>
      <c r="L160" s="38"/>
      <c r="M160" s="202" t="s">
        <v>17</v>
      </c>
      <c r="N160" s="203" t="s">
        <v>41</v>
      </c>
      <c r="O160" s="204">
        <v>0</v>
      </c>
      <c r="P160" s="204">
        <f>O160*H160</f>
        <v>0</v>
      </c>
      <c r="Q160" s="204">
        <v>0</v>
      </c>
      <c r="R160" s="204">
        <f>Q160*H160</f>
        <v>0</v>
      </c>
      <c r="S160" s="204">
        <v>0</v>
      </c>
      <c r="T160" s="205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06" t="s">
        <v>130</v>
      </c>
      <c r="AT160" s="206" t="s">
        <v>125</v>
      </c>
      <c r="AU160" s="206" t="s">
        <v>80</v>
      </c>
      <c r="AY160" s="17" t="s">
        <v>123</v>
      </c>
      <c r="BE160" s="207">
        <f>IF(N160="základní",J160,0)</f>
        <v>30867.169999999998</v>
      </c>
      <c r="BF160" s="207">
        <f>IF(N160="snížená",J160,0)</f>
        <v>0</v>
      </c>
      <c r="BG160" s="207">
        <f>IF(N160="zákl. přenesená",J160,0)</f>
        <v>0</v>
      </c>
      <c r="BH160" s="207">
        <f>IF(N160="sníž. přenesená",J160,0)</f>
        <v>0</v>
      </c>
      <c r="BI160" s="207">
        <f>IF(N160="nulová",J160,0)</f>
        <v>0</v>
      </c>
      <c r="BJ160" s="17" t="s">
        <v>78</v>
      </c>
      <c r="BK160" s="207">
        <f>ROUND(I160*H160,2)</f>
        <v>30867.169999999998</v>
      </c>
      <c r="BL160" s="17" t="s">
        <v>130</v>
      </c>
      <c r="BM160" s="206" t="s">
        <v>339</v>
      </c>
    </row>
    <row r="161" s="12" customFormat="1" ht="25.92" customHeight="1">
      <c r="A161" s="12"/>
      <c r="B161" s="181"/>
      <c r="C161" s="182"/>
      <c r="D161" s="183" t="s">
        <v>69</v>
      </c>
      <c r="E161" s="184" t="s">
        <v>340</v>
      </c>
      <c r="F161" s="184" t="s">
        <v>341</v>
      </c>
      <c r="G161" s="182"/>
      <c r="H161" s="182"/>
      <c r="I161" s="182"/>
      <c r="J161" s="185">
        <f>BK161</f>
        <v>72278.959999999992</v>
      </c>
      <c r="K161" s="182"/>
      <c r="L161" s="186"/>
      <c r="M161" s="187"/>
      <c r="N161" s="188"/>
      <c r="O161" s="188"/>
      <c r="P161" s="189">
        <f>SUM(P162:P189)</f>
        <v>25.571256000000002</v>
      </c>
      <c r="Q161" s="188"/>
      <c r="R161" s="189">
        <f>SUM(R162:R189)</f>
        <v>41.326234949999993</v>
      </c>
      <c r="S161" s="188"/>
      <c r="T161" s="190">
        <f>SUM(T162:T189)</f>
        <v>4.9048999999999996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191" t="s">
        <v>78</v>
      </c>
      <c r="AT161" s="192" t="s">
        <v>69</v>
      </c>
      <c r="AU161" s="192" t="s">
        <v>70</v>
      </c>
      <c r="AY161" s="191" t="s">
        <v>123</v>
      </c>
      <c r="BK161" s="193">
        <f>SUM(BK162:BK189)</f>
        <v>72278.959999999992</v>
      </c>
    </row>
    <row r="162" s="2" customFormat="1" ht="55.5" customHeight="1">
      <c r="A162" s="32"/>
      <c r="B162" s="33"/>
      <c r="C162" s="196" t="s">
        <v>342</v>
      </c>
      <c r="D162" s="196" t="s">
        <v>125</v>
      </c>
      <c r="E162" s="197" t="s">
        <v>343</v>
      </c>
      <c r="F162" s="198" t="s">
        <v>344</v>
      </c>
      <c r="G162" s="199" t="s">
        <v>128</v>
      </c>
      <c r="H162" s="200">
        <v>50.049999999999997</v>
      </c>
      <c r="I162" s="201">
        <v>64.109999999999999</v>
      </c>
      <c r="J162" s="201">
        <f>ROUND(I162*H162,2)</f>
        <v>3208.71</v>
      </c>
      <c r="K162" s="198" t="s">
        <v>129</v>
      </c>
      <c r="L162" s="38"/>
      <c r="M162" s="202" t="s">
        <v>17</v>
      </c>
      <c r="N162" s="203" t="s">
        <v>41</v>
      </c>
      <c r="O162" s="204">
        <v>0.094</v>
      </c>
      <c r="P162" s="204">
        <f>O162*H162</f>
        <v>4.7046999999999999</v>
      </c>
      <c r="Q162" s="204">
        <v>0</v>
      </c>
      <c r="R162" s="204">
        <f>Q162*H162</f>
        <v>0</v>
      </c>
      <c r="S162" s="204">
        <v>0.098000000000000004</v>
      </c>
      <c r="T162" s="205">
        <f>S162*H162</f>
        <v>4.9048999999999996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06" t="s">
        <v>130</v>
      </c>
      <c r="AT162" s="206" t="s">
        <v>125</v>
      </c>
      <c r="AU162" s="206" t="s">
        <v>78</v>
      </c>
      <c r="AY162" s="17" t="s">
        <v>123</v>
      </c>
      <c r="BE162" s="207">
        <f>IF(N162="základní",J162,0)</f>
        <v>3208.71</v>
      </c>
      <c r="BF162" s="207">
        <f>IF(N162="snížená",J162,0)</f>
        <v>0</v>
      </c>
      <c r="BG162" s="207">
        <f>IF(N162="zákl. přenesená",J162,0)</f>
        <v>0</v>
      </c>
      <c r="BH162" s="207">
        <f>IF(N162="sníž. přenesená",J162,0)</f>
        <v>0</v>
      </c>
      <c r="BI162" s="207">
        <f>IF(N162="nulová",J162,0)</f>
        <v>0</v>
      </c>
      <c r="BJ162" s="17" t="s">
        <v>78</v>
      </c>
      <c r="BK162" s="207">
        <f>ROUND(I162*H162,2)</f>
        <v>3208.71</v>
      </c>
      <c r="BL162" s="17" t="s">
        <v>130</v>
      </c>
      <c r="BM162" s="206" t="s">
        <v>345</v>
      </c>
    </row>
    <row r="163" s="2" customFormat="1">
      <c r="A163" s="32"/>
      <c r="B163" s="33"/>
      <c r="C163" s="34"/>
      <c r="D163" s="208" t="s">
        <v>132</v>
      </c>
      <c r="E163" s="34"/>
      <c r="F163" s="209" t="s">
        <v>346</v>
      </c>
      <c r="G163" s="34"/>
      <c r="H163" s="34"/>
      <c r="I163" s="34"/>
      <c r="J163" s="34"/>
      <c r="K163" s="34"/>
      <c r="L163" s="38"/>
      <c r="M163" s="210"/>
      <c r="N163" s="211"/>
      <c r="O163" s="77"/>
      <c r="P163" s="77"/>
      <c r="Q163" s="77"/>
      <c r="R163" s="77"/>
      <c r="S163" s="77"/>
      <c r="T163" s="78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T163" s="17" t="s">
        <v>132</v>
      </c>
      <c r="AU163" s="17" t="s">
        <v>78</v>
      </c>
    </row>
    <row r="164" s="2" customFormat="1">
      <c r="A164" s="32"/>
      <c r="B164" s="33"/>
      <c r="C164" s="34"/>
      <c r="D164" s="214" t="s">
        <v>199</v>
      </c>
      <c r="E164" s="34"/>
      <c r="F164" s="232" t="s">
        <v>207</v>
      </c>
      <c r="G164" s="34"/>
      <c r="H164" s="34"/>
      <c r="I164" s="34"/>
      <c r="J164" s="34"/>
      <c r="K164" s="34"/>
      <c r="L164" s="38"/>
      <c r="M164" s="210"/>
      <c r="N164" s="211"/>
      <c r="O164" s="77"/>
      <c r="P164" s="77"/>
      <c r="Q164" s="77"/>
      <c r="R164" s="77"/>
      <c r="S164" s="77"/>
      <c r="T164" s="78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T164" s="17" t="s">
        <v>199</v>
      </c>
      <c r="AU164" s="17" t="s">
        <v>78</v>
      </c>
    </row>
    <row r="165" s="2" customFormat="1" ht="33" customHeight="1">
      <c r="A165" s="32"/>
      <c r="B165" s="33"/>
      <c r="C165" s="196" t="s">
        <v>347</v>
      </c>
      <c r="D165" s="196" t="s">
        <v>125</v>
      </c>
      <c r="E165" s="197" t="s">
        <v>348</v>
      </c>
      <c r="F165" s="198" t="s">
        <v>349</v>
      </c>
      <c r="G165" s="199" t="s">
        <v>136</v>
      </c>
      <c r="H165" s="200">
        <v>15.015000000000001</v>
      </c>
      <c r="I165" s="201">
        <v>193.49000000000001</v>
      </c>
      <c r="J165" s="201">
        <f>ROUND(I165*H165,2)</f>
        <v>2905.25</v>
      </c>
      <c r="K165" s="198" t="s">
        <v>129</v>
      </c>
      <c r="L165" s="38"/>
      <c r="M165" s="202" t="s">
        <v>17</v>
      </c>
      <c r="N165" s="203" t="s">
        <v>41</v>
      </c>
      <c r="O165" s="204">
        <v>0.22800000000000001</v>
      </c>
      <c r="P165" s="204">
        <f>O165*H165</f>
        <v>3.4234200000000001</v>
      </c>
      <c r="Q165" s="204">
        <v>0</v>
      </c>
      <c r="R165" s="204">
        <f>Q165*H165</f>
        <v>0</v>
      </c>
      <c r="S165" s="204">
        <v>0</v>
      </c>
      <c r="T165" s="205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06" t="s">
        <v>130</v>
      </c>
      <c r="AT165" s="206" t="s">
        <v>125</v>
      </c>
      <c r="AU165" s="206" t="s">
        <v>78</v>
      </c>
      <c r="AY165" s="17" t="s">
        <v>123</v>
      </c>
      <c r="BE165" s="207">
        <f>IF(N165="základní",J165,0)</f>
        <v>2905.25</v>
      </c>
      <c r="BF165" s="207">
        <f>IF(N165="snížená",J165,0)</f>
        <v>0</v>
      </c>
      <c r="BG165" s="207">
        <f>IF(N165="zákl. přenesená",J165,0)</f>
        <v>0</v>
      </c>
      <c r="BH165" s="207">
        <f>IF(N165="sníž. přenesená",J165,0)</f>
        <v>0</v>
      </c>
      <c r="BI165" s="207">
        <f>IF(N165="nulová",J165,0)</f>
        <v>0</v>
      </c>
      <c r="BJ165" s="17" t="s">
        <v>78</v>
      </c>
      <c r="BK165" s="207">
        <f>ROUND(I165*H165,2)</f>
        <v>2905.25</v>
      </c>
      <c r="BL165" s="17" t="s">
        <v>130</v>
      </c>
      <c r="BM165" s="206" t="s">
        <v>350</v>
      </c>
    </row>
    <row r="166" s="2" customFormat="1">
      <c r="A166" s="32"/>
      <c r="B166" s="33"/>
      <c r="C166" s="34"/>
      <c r="D166" s="208" t="s">
        <v>132</v>
      </c>
      <c r="E166" s="34"/>
      <c r="F166" s="209" t="s">
        <v>351</v>
      </c>
      <c r="G166" s="34"/>
      <c r="H166" s="34"/>
      <c r="I166" s="34"/>
      <c r="J166" s="34"/>
      <c r="K166" s="34"/>
      <c r="L166" s="38"/>
      <c r="M166" s="210"/>
      <c r="N166" s="211"/>
      <c r="O166" s="77"/>
      <c r="P166" s="77"/>
      <c r="Q166" s="77"/>
      <c r="R166" s="77"/>
      <c r="S166" s="77"/>
      <c r="T166" s="78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T166" s="17" t="s">
        <v>132</v>
      </c>
      <c r="AU166" s="17" t="s">
        <v>78</v>
      </c>
    </row>
    <row r="167" s="13" customFormat="1">
      <c r="A167" s="13"/>
      <c r="B167" s="212"/>
      <c r="C167" s="213"/>
      <c r="D167" s="214" t="s">
        <v>139</v>
      </c>
      <c r="E167" s="215" t="s">
        <v>17</v>
      </c>
      <c r="F167" s="216" t="s">
        <v>352</v>
      </c>
      <c r="G167" s="213"/>
      <c r="H167" s="217">
        <v>15.015000000000001</v>
      </c>
      <c r="I167" s="213"/>
      <c r="J167" s="213"/>
      <c r="K167" s="213"/>
      <c r="L167" s="218"/>
      <c r="M167" s="219"/>
      <c r="N167" s="220"/>
      <c r="O167" s="220"/>
      <c r="P167" s="220"/>
      <c r="Q167" s="220"/>
      <c r="R167" s="220"/>
      <c r="S167" s="220"/>
      <c r="T167" s="221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22" t="s">
        <v>139</v>
      </c>
      <c r="AU167" s="222" t="s">
        <v>78</v>
      </c>
      <c r="AV167" s="13" t="s">
        <v>80</v>
      </c>
      <c r="AW167" s="13" t="s">
        <v>32</v>
      </c>
      <c r="AX167" s="13" t="s">
        <v>78</v>
      </c>
      <c r="AY167" s="222" t="s">
        <v>123</v>
      </c>
    </row>
    <row r="168" s="2" customFormat="1" ht="62.7" customHeight="1">
      <c r="A168" s="32"/>
      <c r="B168" s="33"/>
      <c r="C168" s="196" t="s">
        <v>353</v>
      </c>
      <c r="D168" s="196" t="s">
        <v>125</v>
      </c>
      <c r="E168" s="197" t="s">
        <v>354</v>
      </c>
      <c r="F168" s="198" t="s">
        <v>355</v>
      </c>
      <c r="G168" s="199" t="s">
        <v>136</v>
      </c>
      <c r="H168" s="200">
        <v>15.015000000000001</v>
      </c>
      <c r="I168" s="201">
        <v>145.69999999999999</v>
      </c>
      <c r="J168" s="201">
        <f>ROUND(I168*H168,2)</f>
        <v>2187.6900000000001</v>
      </c>
      <c r="K168" s="198" t="s">
        <v>17</v>
      </c>
      <c r="L168" s="38"/>
      <c r="M168" s="202" t="s">
        <v>17</v>
      </c>
      <c r="N168" s="203" t="s">
        <v>41</v>
      </c>
      <c r="O168" s="204">
        <v>0.053999999999999999</v>
      </c>
      <c r="P168" s="204">
        <f>O168*H168</f>
        <v>0.81081000000000003</v>
      </c>
      <c r="Q168" s="204">
        <v>0</v>
      </c>
      <c r="R168" s="204">
        <f>Q168*H168</f>
        <v>0</v>
      </c>
      <c r="S168" s="204">
        <v>0</v>
      </c>
      <c r="T168" s="205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06" t="s">
        <v>130</v>
      </c>
      <c r="AT168" s="206" t="s">
        <v>125</v>
      </c>
      <c r="AU168" s="206" t="s">
        <v>78</v>
      </c>
      <c r="AY168" s="17" t="s">
        <v>123</v>
      </c>
      <c r="BE168" s="207">
        <f>IF(N168="základní",J168,0)</f>
        <v>2187.6900000000001</v>
      </c>
      <c r="BF168" s="207">
        <f>IF(N168="snížená",J168,0)</f>
        <v>0</v>
      </c>
      <c r="BG168" s="207">
        <f>IF(N168="zákl. přenesená",J168,0)</f>
        <v>0</v>
      </c>
      <c r="BH168" s="207">
        <f>IF(N168="sníž. přenesená",J168,0)</f>
        <v>0</v>
      </c>
      <c r="BI168" s="207">
        <f>IF(N168="nulová",J168,0)</f>
        <v>0</v>
      </c>
      <c r="BJ168" s="17" t="s">
        <v>78</v>
      </c>
      <c r="BK168" s="207">
        <f>ROUND(I168*H168,2)</f>
        <v>2187.6900000000001</v>
      </c>
      <c r="BL168" s="17" t="s">
        <v>130</v>
      </c>
      <c r="BM168" s="206" t="s">
        <v>356</v>
      </c>
    </row>
    <row r="169" s="2" customFormat="1" ht="44.25" customHeight="1">
      <c r="A169" s="32"/>
      <c r="B169" s="33"/>
      <c r="C169" s="196" t="s">
        <v>357</v>
      </c>
      <c r="D169" s="196" t="s">
        <v>125</v>
      </c>
      <c r="E169" s="197" t="s">
        <v>358</v>
      </c>
      <c r="F169" s="198" t="s">
        <v>149</v>
      </c>
      <c r="G169" s="199" t="s">
        <v>136</v>
      </c>
      <c r="H169" s="200">
        <v>15.015000000000001</v>
      </c>
      <c r="I169" s="201">
        <v>169.27000000000001</v>
      </c>
      <c r="J169" s="201">
        <f>ROUND(I169*H169,2)</f>
        <v>2541.5900000000001</v>
      </c>
      <c r="K169" s="198" t="s">
        <v>17</v>
      </c>
      <c r="L169" s="38"/>
      <c r="M169" s="202" t="s">
        <v>17</v>
      </c>
      <c r="N169" s="203" t="s">
        <v>41</v>
      </c>
      <c r="O169" s="204">
        <v>0.19700000000000001</v>
      </c>
      <c r="P169" s="204">
        <f>O169*H169</f>
        <v>2.9579550000000001</v>
      </c>
      <c r="Q169" s="204">
        <v>0</v>
      </c>
      <c r="R169" s="204">
        <f>Q169*H169</f>
        <v>0</v>
      </c>
      <c r="S169" s="204">
        <v>0</v>
      </c>
      <c r="T169" s="205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06" t="s">
        <v>130</v>
      </c>
      <c r="AT169" s="206" t="s">
        <v>125</v>
      </c>
      <c r="AU169" s="206" t="s">
        <v>78</v>
      </c>
      <c r="AY169" s="17" t="s">
        <v>123</v>
      </c>
      <c r="BE169" s="207">
        <f>IF(N169="základní",J169,0)</f>
        <v>2541.5900000000001</v>
      </c>
      <c r="BF169" s="207">
        <f>IF(N169="snížená",J169,0)</f>
        <v>0</v>
      </c>
      <c r="BG169" s="207">
        <f>IF(N169="zákl. přenesená",J169,0)</f>
        <v>0</v>
      </c>
      <c r="BH169" s="207">
        <f>IF(N169="sníž. přenesená",J169,0)</f>
        <v>0</v>
      </c>
      <c r="BI169" s="207">
        <f>IF(N169="nulová",J169,0)</f>
        <v>0</v>
      </c>
      <c r="BJ169" s="17" t="s">
        <v>78</v>
      </c>
      <c r="BK169" s="207">
        <f>ROUND(I169*H169,2)</f>
        <v>2541.5900000000001</v>
      </c>
      <c r="BL169" s="17" t="s">
        <v>130</v>
      </c>
      <c r="BM169" s="206" t="s">
        <v>359</v>
      </c>
    </row>
    <row r="170" s="2" customFormat="1" ht="24.15" customHeight="1">
      <c r="A170" s="32"/>
      <c r="B170" s="33"/>
      <c r="C170" s="196" t="s">
        <v>360</v>
      </c>
      <c r="D170" s="196" t="s">
        <v>125</v>
      </c>
      <c r="E170" s="197" t="s">
        <v>361</v>
      </c>
      <c r="F170" s="198" t="s">
        <v>362</v>
      </c>
      <c r="G170" s="199" t="s">
        <v>128</v>
      </c>
      <c r="H170" s="200">
        <v>50.049999999999997</v>
      </c>
      <c r="I170" s="201">
        <v>31.98</v>
      </c>
      <c r="J170" s="201">
        <f>ROUND(I170*H170,2)</f>
        <v>1600.5999999999999</v>
      </c>
      <c r="K170" s="198" t="s">
        <v>129</v>
      </c>
      <c r="L170" s="38"/>
      <c r="M170" s="202" t="s">
        <v>17</v>
      </c>
      <c r="N170" s="203" t="s">
        <v>41</v>
      </c>
      <c r="O170" s="204">
        <v>0.029000000000000001</v>
      </c>
      <c r="P170" s="204">
        <f>O170*H170</f>
        <v>1.4514499999999999</v>
      </c>
      <c r="Q170" s="204">
        <v>0</v>
      </c>
      <c r="R170" s="204">
        <f>Q170*H170</f>
        <v>0</v>
      </c>
      <c r="S170" s="204">
        <v>0</v>
      </c>
      <c r="T170" s="205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06" t="s">
        <v>130</v>
      </c>
      <c r="AT170" s="206" t="s">
        <v>125</v>
      </c>
      <c r="AU170" s="206" t="s">
        <v>78</v>
      </c>
      <c r="AY170" s="17" t="s">
        <v>123</v>
      </c>
      <c r="BE170" s="207">
        <f>IF(N170="základní",J170,0)</f>
        <v>1600.5999999999999</v>
      </c>
      <c r="BF170" s="207">
        <f>IF(N170="snížená",J170,0)</f>
        <v>0</v>
      </c>
      <c r="BG170" s="207">
        <f>IF(N170="zákl. přenesená",J170,0)</f>
        <v>0</v>
      </c>
      <c r="BH170" s="207">
        <f>IF(N170="sníž. přenesená",J170,0)</f>
        <v>0</v>
      </c>
      <c r="BI170" s="207">
        <f>IF(N170="nulová",J170,0)</f>
        <v>0</v>
      </c>
      <c r="BJ170" s="17" t="s">
        <v>78</v>
      </c>
      <c r="BK170" s="207">
        <f>ROUND(I170*H170,2)</f>
        <v>1600.5999999999999</v>
      </c>
      <c r="BL170" s="17" t="s">
        <v>130</v>
      </c>
      <c r="BM170" s="206" t="s">
        <v>363</v>
      </c>
    </row>
    <row r="171" s="2" customFormat="1">
      <c r="A171" s="32"/>
      <c r="B171" s="33"/>
      <c r="C171" s="34"/>
      <c r="D171" s="208" t="s">
        <v>132</v>
      </c>
      <c r="E171" s="34"/>
      <c r="F171" s="209" t="s">
        <v>364</v>
      </c>
      <c r="G171" s="34"/>
      <c r="H171" s="34"/>
      <c r="I171" s="34"/>
      <c r="J171" s="34"/>
      <c r="K171" s="34"/>
      <c r="L171" s="38"/>
      <c r="M171" s="210"/>
      <c r="N171" s="211"/>
      <c r="O171" s="77"/>
      <c r="P171" s="77"/>
      <c r="Q171" s="77"/>
      <c r="R171" s="77"/>
      <c r="S171" s="77"/>
      <c r="T171" s="78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T171" s="17" t="s">
        <v>132</v>
      </c>
      <c r="AU171" s="17" t="s">
        <v>78</v>
      </c>
    </row>
    <row r="172" s="2" customFormat="1" ht="37.8" customHeight="1">
      <c r="A172" s="32"/>
      <c r="B172" s="33"/>
      <c r="C172" s="196" t="s">
        <v>365</v>
      </c>
      <c r="D172" s="196" t="s">
        <v>125</v>
      </c>
      <c r="E172" s="197" t="s">
        <v>366</v>
      </c>
      <c r="F172" s="198" t="s">
        <v>367</v>
      </c>
      <c r="G172" s="199" t="s">
        <v>128</v>
      </c>
      <c r="H172" s="200">
        <v>50.049999999999997</v>
      </c>
      <c r="I172" s="201">
        <v>25.420000000000002</v>
      </c>
      <c r="J172" s="201">
        <f>ROUND(I172*H172,2)</f>
        <v>1272.27</v>
      </c>
      <c r="K172" s="198" t="s">
        <v>17</v>
      </c>
      <c r="L172" s="38"/>
      <c r="M172" s="202" t="s">
        <v>17</v>
      </c>
      <c r="N172" s="203" t="s">
        <v>41</v>
      </c>
      <c r="O172" s="204">
        <v>0.058000000000000003</v>
      </c>
      <c r="P172" s="204">
        <f>O172*H172</f>
        <v>2.9028999999999998</v>
      </c>
      <c r="Q172" s="204">
        <v>9.8999999999999994E-05</v>
      </c>
      <c r="R172" s="204">
        <f>Q172*H172</f>
        <v>0.0049549499999999996</v>
      </c>
      <c r="S172" s="204">
        <v>0</v>
      </c>
      <c r="T172" s="205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06" t="s">
        <v>130</v>
      </c>
      <c r="AT172" s="206" t="s">
        <v>125</v>
      </c>
      <c r="AU172" s="206" t="s">
        <v>78</v>
      </c>
      <c r="AY172" s="17" t="s">
        <v>123</v>
      </c>
      <c r="BE172" s="207">
        <f>IF(N172="základní",J172,0)</f>
        <v>1272.27</v>
      </c>
      <c r="BF172" s="207">
        <f>IF(N172="snížená",J172,0)</f>
        <v>0</v>
      </c>
      <c r="BG172" s="207">
        <f>IF(N172="zákl. přenesená",J172,0)</f>
        <v>0</v>
      </c>
      <c r="BH172" s="207">
        <f>IF(N172="sníž. přenesená",J172,0)</f>
        <v>0</v>
      </c>
      <c r="BI172" s="207">
        <f>IF(N172="nulová",J172,0)</f>
        <v>0</v>
      </c>
      <c r="BJ172" s="17" t="s">
        <v>78</v>
      </c>
      <c r="BK172" s="207">
        <f>ROUND(I172*H172,2)</f>
        <v>1272.27</v>
      </c>
      <c r="BL172" s="17" t="s">
        <v>130</v>
      </c>
      <c r="BM172" s="206" t="s">
        <v>368</v>
      </c>
    </row>
    <row r="173" s="2" customFormat="1" ht="24.15" customHeight="1">
      <c r="A173" s="32"/>
      <c r="B173" s="33"/>
      <c r="C173" s="223" t="s">
        <v>369</v>
      </c>
      <c r="D173" s="223" t="s">
        <v>162</v>
      </c>
      <c r="E173" s="224" t="s">
        <v>370</v>
      </c>
      <c r="F173" s="225" t="s">
        <v>371</v>
      </c>
      <c r="G173" s="226" t="s">
        <v>128</v>
      </c>
      <c r="H173" s="227">
        <v>55.055</v>
      </c>
      <c r="I173" s="228">
        <v>31.600000000000001</v>
      </c>
      <c r="J173" s="228">
        <f>ROUND(I173*H173,2)</f>
        <v>1739.74</v>
      </c>
      <c r="K173" s="225" t="s">
        <v>17</v>
      </c>
      <c r="L173" s="229"/>
      <c r="M173" s="230" t="s">
        <v>17</v>
      </c>
      <c r="N173" s="231" t="s">
        <v>41</v>
      </c>
      <c r="O173" s="204">
        <v>0</v>
      </c>
      <c r="P173" s="204">
        <f>O173*H173</f>
        <v>0</v>
      </c>
      <c r="Q173" s="204">
        <v>0.00029999999999999997</v>
      </c>
      <c r="R173" s="204">
        <f>Q173*H173</f>
        <v>0.0165165</v>
      </c>
      <c r="S173" s="204">
        <v>0</v>
      </c>
      <c r="T173" s="205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06" t="s">
        <v>166</v>
      </c>
      <c r="AT173" s="206" t="s">
        <v>162</v>
      </c>
      <c r="AU173" s="206" t="s">
        <v>78</v>
      </c>
      <c r="AY173" s="17" t="s">
        <v>123</v>
      </c>
      <c r="BE173" s="207">
        <f>IF(N173="základní",J173,0)</f>
        <v>1739.74</v>
      </c>
      <c r="BF173" s="207">
        <f>IF(N173="snížená",J173,0)</f>
        <v>0</v>
      </c>
      <c r="BG173" s="207">
        <f>IF(N173="zákl. přenesená",J173,0)</f>
        <v>0</v>
      </c>
      <c r="BH173" s="207">
        <f>IF(N173="sníž. přenesená",J173,0)</f>
        <v>0</v>
      </c>
      <c r="BI173" s="207">
        <f>IF(N173="nulová",J173,0)</f>
        <v>0</v>
      </c>
      <c r="BJ173" s="17" t="s">
        <v>78</v>
      </c>
      <c r="BK173" s="207">
        <f>ROUND(I173*H173,2)</f>
        <v>1739.74</v>
      </c>
      <c r="BL173" s="17" t="s">
        <v>130</v>
      </c>
      <c r="BM173" s="206" t="s">
        <v>372</v>
      </c>
    </row>
    <row r="174" s="13" customFormat="1">
      <c r="A174" s="13"/>
      <c r="B174" s="212"/>
      <c r="C174" s="213"/>
      <c r="D174" s="214" t="s">
        <v>139</v>
      </c>
      <c r="E174" s="213"/>
      <c r="F174" s="216" t="s">
        <v>373</v>
      </c>
      <c r="G174" s="213"/>
      <c r="H174" s="217">
        <v>55.055</v>
      </c>
      <c r="I174" s="213"/>
      <c r="J174" s="213"/>
      <c r="K174" s="213"/>
      <c r="L174" s="218"/>
      <c r="M174" s="219"/>
      <c r="N174" s="220"/>
      <c r="O174" s="220"/>
      <c r="P174" s="220"/>
      <c r="Q174" s="220"/>
      <c r="R174" s="220"/>
      <c r="S174" s="220"/>
      <c r="T174" s="221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22" t="s">
        <v>139</v>
      </c>
      <c r="AU174" s="222" t="s">
        <v>78</v>
      </c>
      <c r="AV174" s="13" t="s">
        <v>80</v>
      </c>
      <c r="AW174" s="13" t="s">
        <v>4</v>
      </c>
      <c r="AX174" s="13" t="s">
        <v>78</v>
      </c>
      <c r="AY174" s="222" t="s">
        <v>123</v>
      </c>
    </row>
    <row r="175" s="2" customFormat="1" ht="33" customHeight="1">
      <c r="A175" s="32"/>
      <c r="B175" s="33"/>
      <c r="C175" s="196" t="s">
        <v>374</v>
      </c>
      <c r="D175" s="196" t="s">
        <v>125</v>
      </c>
      <c r="E175" s="197" t="s">
        <v>375</v>
      </c>
      <c r="F175" s="198" t="s">
        <v>376</v>
      </c>
      <c r="G175" s="199" t="s">
        <v>128</v>
      </c>
      <c r="H175" s="200">
        <v>50.049999999999997</v>
      </c>
      <c r="I175" s="201">
        <v>404.77999999999997</v>
      </c>
      <c r="J175" s="201">
        <f>ROUND(I175*H175,2)</f>
        <v>20259.240000000002</v>
      </c>
      <c r="K175" s="198" t="s">
        <v>129</v>
      </c>
      <c r="L175" s="38"/>
      <c r="M175" s="202" t="s">
        <v>17</v>
      </c>
      <c r="N175" s="203" t="s">
        <v>41</v>
      </c>
      <c r="O175" s="204">
        <v>0.041000000000000002</v>
      </c>
      <c r="P175" s="204">
        <f>O175*H175</f>
        <v>2.0520499999999999</v>
      </c>
      <c r="Q175" s="204">
        <v>0.68999999999999995</v>
      </c>
      <c r="R175" s="204">
        <f>Q175*H175</f>
        <v>34.534499999999994</v>
      </c>
      <c r="S175" s="204">
        <v>0</v>
      </c>
      <c r="T175" s="205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06" t="s">
        <v>130</v>
      </c>
      <c r="AT175" s="206" t="s">
        <v>125</v>
      </c>
      <c r="AU175" s="206" t="s">
        <v>78</v>
      </c>
      <c r="AY175" s="17" t="s">
        <v>123</v>
      </c>
      <c r="BE175" s="207">
        <f>IF(N175="základní",J175,0)</f>
        <v>20259.240000000002</v>
      </c>
      <c r="BF175" s="207">
        <f>IF(N175="snížená",J175,0)</f>
        <v>0</v>
      </c>
      <c r="BG175" s="207">
        <f>IF(N175="zákl. přenesená",J175,0)</f>
        <v>0</v>
      </c>
      <c r="BH175" s="207">
        <f>IF(N175="sníž. přenesená",J175,0)</f>
        <v>0</v>
      </c>
      <c r="BI175" s="207">
        <f>IF(N175="nulová",J175,0)</f>
        <v>0</v>
      </c>
      <c r="BJ175" s="17" t="s">
        <v>78</v>
      </c>
      <c r="BK175" s="207">
        <f>ROUND(I175*H175,2)</f>
        <v>20259.240000000002</v>
      </c>
      <c r="BL175" s="17" t="s">
        <v>130</v>
      </c>
      <c r="BM175" s="206" t="s">
        <v>377</v>
      </c>
    </row>
    <row r="176" s="2" customFormat="1">
      <c r="A176" s="32"/>
      <c r="B176" s="33"/>
      <c r="C176" s="34"/>
      <c r="D176" s="208" t="s">
        <v>132</v>
      </c>
      <c r="E176" s="34"/>
      <c r="F176" s="209" t="s">
        <v>378</v>
      </c>
      <c r="G176" s="34"/>
      <c r="H176" s="34"/>
      <c r="I176" s="34"/>
      <c r="J176" s="34"/>
      <c r="K176" s="34"/>
      <c r="L176" s="38"/>
      <c r="M176" s="210"/>
      <c r="N176" s="211"/>
      <c r="O176" s="77"/>
      <c r="P176" s="77"/>
      <c r="Q176" s="77"/>
      <c r="R176" s="77"/>
      <c r="S176" s="77"/>
      <c r="T176" s="78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T176" s="17" t="s">
        <v>132</v>
      </c>
      <c r="AU176" s="17" t="s">
        <v>78</v>
      </c>
    </row>
    <row r="177" s="2" customFormat="1" ht="24.15" customHeight="1">
      <c r="A177" s="32"/>
      <c r="B177" s="33"/>
      <c r="C177" s="196" t="s">
        <v>379</v>
      </c>
      <c r="D177" s="196" t="s">
        <v>125</v>
      </c>
      <c r="E177" s="197" t="s">
        <v>380</v>
      </c>
      <c r="F177" s="198" t="s">
        <v>381</v>
      </c>
      <c r="G177" s="199" t="s">
        <v>128</v>
      </c>
      <c r="H177" s="200">
        <v>50.049999999999997</v>
      </c>
      <c r="I177" s="201">
        <v>19.98</v>
      </c>
      <c r="J177" s="201">
        <f>ROUND(I177*H177,2)</f>
        <v>1000</v>
      </c>
      <c r="K177" s="198" t="s">
        <v>129</v>
      </c>
      <c r="L177" s="38"/>
      <c r="M177" s="202" t="s">
        <v>17</v>
      </c>
      <c r="N177" s="203" t="s">
        <v>41</v>
      </c>
      <c r="O177" s="204">
        <v>0.0040000000000000001</v>
      </c>
      <c r="P177" s="204">
        <f>O177*H177</f>
        <v>0.20019999999999999</v>
      </c>
      <c r="Q177" s="204">
        <v>0.0056100000000000004</v>
      </c>
      <c r="R177" s="204">
        <f>Q177*H177</f>
        <v>0.28078049999999999</v>
      </c>
      <c r="S177" s="204">
        <v>0</v>
      </c>
      <c r="T177" s="205">
        <f>S177*H177</f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06" t="s">
        <v>130</v>
      </c>
      <c r="AT177" s="206" t="s">
        <v>125</v>
      </c>
      <c r="AU177" s="206" t="s">
        <v>78</v>
      </c>
      <c r="AY177" s="17" t="s">
        <v>123</v>
      </c>
      <c r="BE177" s="207">
        <f>IF(N177="základní",J177,0)</f>
        <v>1000</v>
      </c>
      <c r="BF177" s="207">
        <f>IF(N177="snížená",J177,0)</f>
        <v>0</v>
      </c>
      <c r="BG177" s="207">
        <f>IF(N177="zákl. přenesená",J177,0)</f>
        <v>0</v>
      </c>
      <c r="BH177" s="207">
        <f>IF(N177="sníž. přenesená",J177,0)</f>
        <v>0</v>
      </c>
      <c r="BI177" s="207">
        <f>IF(N177="nulová",J177,0)</f>
        <v>0</v>
      </c>
      <c r="BJ177" s="17" t="s">
        <v>78</v>
      </c>
      <c r="BK177" s="207">
        <f>ROUND(I177*H177,2)</f>
        <v>1000</v>
      </c>
      <c r="BL177" s="17" t="s">
        <v>130</v>
      </c>
      <c r="BM177" s="206" t="s">
        <v>382</v>
      </c>
    </row>
    <row r="178" s="2" customFormat="1">
      <c r="A178" s="32"/>
      <c r="B178" s="33"/>
      <c r="C178" s="34"/>
      <c r="D178" s="208" t="s">
        <v>132</v>
      </c>
      <c r="E178" s="34"/>
      <c r="F178" s="209" t="s">
        <v>383</v>
      </c>
      <c r="G178" s="34"/>
      <c r="H178" s="34"/>
      <c r="I178" s="34"/>
      <c r="J178" s="34"/>
      <c r="K178" s="34"/>
      <c r="L178" s="38"/>
      <c r="M178" s="210"/>
      <c r="N178" s="211"/>
      <c r="O178" s="77"/>
      <c r="P178" s="77"/>
      <c r="Q178" s="77"/>
      <c r="R178" s="77"/>
      <c r="S178" s="77"/>
      <c r="T178" s="78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T178" s="17" t="s">
        <v>132</v>
      </c>
      <c r="AU178" s="17" t="s">
        <v>78</v>
      </c>
    </row>
    <row r="179" s="2" customFormat="1" ht="44.25" customHeight="1">
      <c r="A179" s="32"/>
      <c r="B179" s="33"/>
      <c r="C179" s="196" t="s">
        <v>384</v>
      </c>
      <c r="D179" s="196" t="s">
        <v>125</v>
      </c>
      <c r="E179" s="197" t="s">
        <v>385</v>
      </c>
      <c r="F179" s="198" t="s">
        <v>386</v>
      </c>
      <c r="G179" s="199" t="s">
        <v>128</v>
      </c>
      <c r="H179" s="200">
        <v>50.049999999999997</v>
      </c>
      <c r="I179" s="201">
        <v>373.19999999999999</v>
      </c>
      <c r="J179" s="201">
        <f>ROUND(I179*H179,2)</f>
        <v>18678.66</v>
      </c>
      <c r="K179" s="198" t="s">
        <v>129</v>
      </c>
      <c r="L179" s="38"/>
      <c r="M179" s="202" t="s">
        <v>17</v>
      </c>
      <c r="N179" s="203" t="s">
        <v>41</v>
      </c>
      <c r="O179" s="204">
        <v>0.068000000000000005</v>
      </c>
      <c r="P179" s="204">
        <f>O179*H179</f>
        <v>3.4034</v>
      </c>
      <c r="Q179" s="204">
        <v>0.12966</v>
      </c>
      <c r="R179" s="204">
        <f>Q179*H179</f>
        <v>6.4894829999999999</v>
      </c>
      <c r="S179" s="204">
        <v>0</v>
      </c>
      <c r="T179" s="205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06" t="s">
        <v>130</v>
      </c>
      <c r="AT179" s="206" t="s">
        <v>125</v>
      </c>
      <c r="AU179" s="206" t="s">
        <v>78</v>
      </c>
      <c r="AY179" s="17" t="s">
        <v>123</v>
      </c>
      <c r="BE179" s="207">
        <f>IF(N179="základní",J179,0)</f>
        <v>18678.66</v>
      </c>
      <c r="BF179" s="207">
        <f>IF(N179="snížená",J179,0)</f>
        <v>0</v>
      </c>
      <c r="BG179" s="207">
        <f>IF(N179="zákl. přenesená",J179,0)</f>
        <v>0</v>
      </c>
      <c r="BH179" s="207">
        <f>IF(N179="sníž. přenesená",J179,0)</f>
        <v>0</v>
      </c>
      <c r="BI179" s="207">
        <f>IF(N179="nulová",J179,0)</f>
        <v>0</v>
      </c>
      <c r="BJ179" s="17" t="s">
        <v>78</v>
      </c>
      <c r="BK179" s="207">
        <f>ROUND(I179*H179,2)</f>
        <v>18678.66</v>
      </c>
      <c r="BL179" s="17" t="s">
        <v>130</v>
      </c>
      <c r="BM179" s="206" t="s">
        <v>387</v>
      </c>
    </row>
    <row r="180" s="2" customFormat="1">
      <c r="A180" s="32"/>
      <c r="B180" s="33"/>
      <c r="C180" s="34"/>
      <c r="D180" s="208" t="s">
        <v>132</v>
      </c>
      <c r="E180" s="34"/>
      <c r="F180" s="209" t="s">
        <v>388</v>
      </c>
      <c r="G180" s="34"/>
      <c r="H180" s="34"/>
      <c r="I180" s="34"/>
      <c r="J180" s="34"/>
      <c r="K180" s="34"/>
      <c r="L180" s="38"/>
      <c r="M180" s="210"/>
      <c r="N180" s="211"/>
      <c r="O180" s="77"/>
      <c r="P180" s="77"/>
      <c r="Q180" s="77"/>
      <c r="R180" s="77"/>
      <c r="S180" s="77"/>
      <c r="T180" s="78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T180" s="17" t="s">
        <v>132</v>
      </c>
      <c r="AU180" s="17" t="s">
        <v>78</v>
      </c>
    </row>
    <row r="181" s="2" customFormat="1" ht="37.8" customHeight="1">
      <c r="A181" s="32"/>
      <c r="B181" s="33"/>
      <c r="C181" s="196" t="s">
        <v>389</v>
      </c>
      <c r="D181" s="196" t="s">
        <v>125</v>
      </c>
      <c r="E181" s="197" t="s">
        <v>318</v>
      </c>
      <c r="F181" s="198" t="s">
        <v>319</v>
      </c>
      <c r="G181" s="199" t="s">
        <v>165</v>
      </c>
      <c r="H181" s="200">
        <v>4.9050000000000002</v>
      </c>
      <c r="I181" s="201">
        <v>52.369999999999997</v>
      </c>
      <c r="J181" s="201">
        <f>ROUND(I181*H181,2)</f>
        <v>256.87</v>
      </c>
      <c r="K181" s="198" t="s">
        <v>17</v>
      </c>
      <c r="L181" s="38"/>
      <c r="M181" s="202" t="s">
        <v>17</v>
      </c>
      <c r="N181" s="203" t="s">
        <v>41</v>
      </c>
      <c r="O181" s="204">
        <v>0.029999999999999999</v>
      </c>
      <c r="P181" s="204">
        <f>O181*H181</f>
        <v>0.14715</v>
      </c>
      <c r="Q181" s="204">
        <v>0</v>
      </c>
      <c r="R181" s="204">
        <f>Q181*H181</f>
        <v>0</v>
      </c>
      <c r="S181" s="204">
        <v>0</v>
      </c>
      <c r="T181" s="205">
        <f>S181*H181</f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06" t="s">
        <v>130</v>
      </c>
      <c r="AT181" s="206" t="s">
        <v>125</v>
      </c>
      <c r="AU181" s="206" t="s">
        <v>78</v>
      </c>
      <c r="AY181" s="17" t="s">
        <v>123</v>
      </c>
      <c r="BE181" s="207">
        <f>IF(N181="základní",J181,0)</f>
        <v>256.87</v>
      </c>
      <c r="BF181" s="207">
        <f>IF(N181="snížená",J181,0)</f>
        <v>0</v>
      </c>
      <c r="BG181" s="207">
        <f>IF(N181="zákl. přenesená",J181,0)</f>
        <v>0</v>
      </c>
      <c r="BH181" s="207">
        <f>IF(N181="sníž. přenesená",J181,0)</f>
        <v>0</v>
      </c>
      <c r="BI181" s="207">
        <f>IF(N181="nulová",J181,0)</f>
        <v>0</v>
      </c>
      <c r="BJ181" s="17" t="s">
        <v>78</v>
      </c>
      <c r="BK181" s="207">
        <f>ROUND(I181*H181,2)</f>
        <v>256.87</v>
      </c>
      <c r="BL181" s="17" t="s">
        <v>130</v>
      </c>
      <c r="BM181" s="206" t="s">
        <v>390</v>
      </c>
    </row>
    <row r="182" s="2" customFormat="1" ht="49.05" customHeight="1">
      <c r="A182" s="32"/>
      <c r="B182" s="33"/>
      <c r="C182" s="196" t="s">
        <v>391</v>
      </c>
      <c r="D182" s="196" t="s">
        <v>125</v>
      </c>
      <c r="E182" s="197" t="s">
        <v>322</v>
      </c>
      <c r="F182" s="198" t="s">
        <v>323</v>
      </c>
      <c r="G182" s="199" t="s">
        <v>165</v>
      </c>
      <c r="H182" s="200">
        <v>4.9050000000000002</v>
      </c>
      <c r="I182" s="201">
        <v>11.050000000000001</v>
      </c>
      <c r="J182" s="201">
        <f>ROUND(I182*H182,2)</f>
        <v>54.200000000000003</v>
      </c>
      <c r="K182" s="198" t="s">
        <v>17</v>
      </c>
      <c r="L182" s="38"/>
      <c r="M182" s="202" t="s">
        <v>17</v>
      </c>
      <c r="N182" s="203" t="s">
        <v>41</v>
      </c>
      <c r="O182" s="204">
        <v>0.002</v>
      </c>
      <c r="P182" s="204">
        <f>O182*H182</f>
        <v>0.009810000000000001</v>
      </c>
      <c r="Q182" s="204">
        <v>0</v>
      </c>
      <c r="R182" s="204">
        <f>Q182*H182</f>
        <v>0</v>
      </c>
      <c r="S182" s="204">
        <v>0</v>
      </c>
      <c r="T182" s="205">
        <f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06" t="s">
        <v>130</v>
      </c>
      <c r="AT182" s="206" t="s">
        <v>125</v>
      </c>
      <c r="AU182" s="206" t="s">
        <v>78</v>
      </c>
      <c r="AY182" s="17" t="s">
        <v>123</v>
      </c>
      <c r="BE182" s="207">
        <f>IF(N182="základní",J182,0)</f>
        <v>54.200000000000003</v>
      </c>
      <c r="BF182" s="207">
        <f>IF(N182="snížená",J182,0)</f>
        <v>0</v>
      </c>
      <c r="BG182" s="207">
        <f>IF(N182="zákl. přenesená",J182,0)</f>
        <v>0</v>
      </c>
      <c r="BH182" s="207">
        <f>IF(N182="sníž. přenesená",J182,0)</f>
        <v>0</v>
      </c>
      <c r="BI182" s="207">
        <f>IF(N182="nulová",J182,0)</f>
        <v>0</v>
      </c>
      <c r="BJ182" s="17" t="s">
        <v>78</v>
      </c>
      <c r="BK182" s="207">
        <f>ROUND(I182*H182,2)</f>
        <v>54.200000000000003</v>
      </c>
      <c r="BL182" s="17" t="s">
        <v>130</v>
      </c>
      <c r="BM182" s="206" t="s">
        <v>392</v>
      </c>
    </row>
    <row r="183" s="13" customFormat="1">
      <c r="A183" s="13"/>
      <c r="B183" s="212"/>
      <c r="C183" s="213"/>
      <c r="D183" s="214" t="s">
        <v>139</v>
      </c>
      <c r="E183" s="213"/>
      <c r="F183" s="216" t="s">
        <v>393</v>
      </c>
      <c r="G183" s="213"/>
      <c r="H183" s="217">
        <v>4.9050000000000002</v>
      </c>
      <c r="I183" s="213"/>
      <c r="J183" s="213"/>
      <c r="K183" s="213"/>
      <c r="L183" s="218"/>
      <c r="M183" s="219"/>
      <c r="N183" s="220"/>
      <c r="O183" s="220"/>
      <c r="P183" s="220"/>
      <c r="Q183" s="220"/>
      <c r="R183" s="220"/>
      <c r="S183" s="220"/>
      <c r="T183" s="221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22" t="s">
        <v>139</v>
      </c>
      <c r="AU183" s="222" t="s">
        <v>78</v>
      </c>
      <c r="AV183" s="13" t="s">
        <v>80</v>
      </c>
      <c r="AW183" s="13" t="s">
        <v>4</v>
      </c>
      <c r="AX183" s="13" t="s">
        <v>78</v>
      </c>
      <c r="AY183" s="222" t="s">
        <v>123</v>
      </c>
    </row>
    <row r="184" s="2" customFormat="1" ht="24.15" customHeight="1">
      <c r="A184" s="32"/>
      <c r="B184" s="33"/>
      <c r="C184" s="196" t="s">
        <v>201</v>
      </c>
      <c r="D184" s="196" t="s">
        <v>125</v>
      </c>
      <c r="E184" s="197" t="s">
        <v>327</v>
      </c>
      <c r="F184" s="198" t="s">
        <v>328</v>
      </c>
      <c r="G184" s="199" t="s">
        <v>165</v>
      </c>
      <c r="H184" s="200">
        <v>4.9050000000000002</v>
      </c>
      <c r="I184" s="201">
        <v>179</v>
      </c>
      <c r="J184" s="201">
        <f>ROUND(I184*H184,2)</f>
        <v>878</v>
      </c>
      <c r="K184" s="198" t="s">
        <v>129</v>
      </c>
      <c r="L184" s="38"/>
      <c r="M184" s="202" t="s">
        <v>17</v>
      </c>
      <c r="N184" s="203" t="s">
        <v>41</v>
      </c>
      <c r="O184" s="204">
        <v>0.159</v>
      </c>
      <c r="P184" s="204">
        <f>O184*H184</f>
        <v>0.779895</v>
      </c>
      <c r="Q184" s="204">
        <v>0</v>
      </c>
      <c r="R184" s="204">
        <f>Q184*H184</f>
        <v>0</v>
      </c>
      <c r="S184" s="204">
        <v>0</v>
      </c>
      <c r="T184" s="205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06" t="s">
        <v>130</v>
      </c>
      <c r="AT184" s="206" t="s">
        <v>125</v>
      </c>
      <c r="AU184" s="206" t="s">
        <v>78</v>
      </c>
      <c r="AY184" s="17" t="s">
        <v>123</v>
      </c>
      <c r="BE184" s="207">
        <f>IF(N184="základní",J184,0)</f>
        <v>878</v>
      </c>
      <c r="BF184" s="207">
        <f>IF(N184="snížená",J184,0)</f>
        <v>0</v>
      </c>
      <c r="BG184" s="207">
        <f>IF(N184="zákl. přenesená",J184,0)</f>
        <v>0</v>
      </c>
      <c r="BH184" s="207">
        <f>IF(N184="sníž. přenesená",J184,0)</f>
        <v>0</v>
      </c>
      <c r="BI184" s="207">
        <f>IF(N184="nulová",J184,0)</f>
        <v>0</v>
      </c>
      <c r="BJ184" s="17" t="s">
        <v>78</v>
      </c>
      <c r="BK184" s="207">
        <f>ROUND(I184*H184,2)</f>
        <v>878</v>
      </c>
      <c r="BL184" s="17" t="s">
        <v>130</v>
      </c>
      <c r="BM184" s="206" t="s">
        <v>394</v>
      </c>
    </row>
    <row r="185" s="2" customFormat="1">
      <c r="A185" s="32"/>
      <c r="B185" s="33"/>
      <c r="C185" s="34"/>
      <c r="D185" s="208" t="s">
        <v>132</v>
      </c>
      <c r="E185" s="34"/>
      <c r="F185" s="209" t="s">
        <v>330</v>
      </c>
      <c r="G185" s="34"/>
      <c r="H185" s="34"/>
      <c r="I185" s="34"/>
      <c r="J185" s="34"/>
      <c r="K185" s="34"/>
      <c r="L185" s="38"/>
      <c r="M185" s="210"/>
      <c r="N185" s="211"/>
      <c r="O185" s="77"/>
      <c r="P185" s="77"/>
      <c r="Q185" s="77"/>
      <c r="R185" s="77"/>
      <c r="S185" s="77"/>
      <c r="T185" s="78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T185" s="17" t="s">
        <v>132</v>
      </c>
      <c r="AU185" s="17" t="s">
        <v>78</v>
      </c>
    </row>
    <row r="186" s="2" customFormat="1" ht="44.25" customHeight="1">
      <c r="A186" s="32"/>
      <c r="B186" s="33"/>
      <c r="C186" s="196" t="s">
        <v>395</v>
      </c>
      <c r="D186" s="196" t="s">
        <v>125</v>
      </c>
      <c r="E186" s="197" t="s">
        <v>332</v>
      </c>
      <c r="F186" s="198" t="s">
        <v>333</v>
      </c>
      <c r="G186" s="199" t="s">
        <v>165</v>
      </c>
      <c r="H186" s="200">
        <v>27.372</v>
      </c>
      <c r="I186" s="201">
        <v>352</v>
      </c>
      <c r="J186" s="201">
        <f>ROUND(I186*H186,2)</f>
        <v>9634.9400000000005</v>
      </c>
      <c r="K186" s="198" t="s">
        <v>17</v>
      </c>
      <c r="L186" s="38"/>
      <c r="M186" s="202" t="s">
        <v>17</v>
      </c>
      <c r="N186" s="203" t="s">
        <v>41</v>
      </c>
      <c r="O186" s="204">
        <v>0</v>
      </c>
      <c r="P186" s="204">
        <f>O186*H186</f>
        <v>0</v>
      </c>
      <c r="Q186" s="204">
        <v>0</v>
      </c>
      <c r="R186" s="204">
        <f>Q186*H186</f>
        <v>0</v>
      </c>
      <c r="S186" s="204">
        <v>0</v>
      </c>
      <c r="T186" s="205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06" t="s">
        <v>130</v>
      </c>
      <c r="AT186" s="206" t="s">
        <v>125</v>
      </c>
      <c r="AU186" s="206" t="s">
        <v>78</v>
      </c>
      <c r="AY186" s="17" t="s">
        <v>123</v>
      </c>
      <c r="BE186" s="207">
        <f>IF(N186="základní",J186,0)</f>
        <v>9634.9400000000005</v>
      </c>
      <c r="BF186" s="207">
        <f>IF(N186="snížená",J186,0)</f>
        <v>0</v>
      </c>
      <c r="BG186" s="207">
        <f>IF(N186="zákl. přenesená",J186,0)</f>
        <v>0</v>
      </c>
      <c r="BH186" s="207">
        <f>IF(N186="sníž. přenesená",J186,0)</f>
        <v>0</v>
      </c>
      <c r="BI186" s="207">
        <f>IF(N186="nulová",J186,0)</f>
        <v>0</v>
      </c>
      <c r="BJ186" s="17" t="s">
        <v>78</v>
      </c>
      <c r="BK186" s="207">
        <f>ROUND(I186*H186,2)</f>
        <v>9634.9400000000005</v>
      </c>
      <c r="BL186" s="17" t="s">
        <v>130</v>
      </c>
      <c r="BM186" s="206" t="s">
        <v>396</v>
      </c>
    </row>
    <row r="187" s="13" customFormat="1">
      <c r="A187" s="13"/>
      <c r="B187" s="212"/>
      <c r="C187" s="213"/>
      <c r="D187" s="214" t="s">
        <v>139</v>
      </c>
      <c r="E187" s="215" t="s">
        <v>17</v>
      </c>
      <c r="F187" s="216" t="s">
        <v>397</v>
      </c>
      <c r="G187" s="213"/>
      <c r="H187" s="217">
        <v>27.372</v>
      </c>
      <c r="I187" s="213"/>
      <c r="J187" s="213"/>
      <c r="K187" s="213"/>
      <c r="L187" s="218"/>
      <c r="M187" s="219"/>
      <c r="N187" s="220"/>
      <c r="O187" s="220"/>
      <c r="P187" s="220"/>
      <c r="Q187" s="220"/>
      <c r="R187" s="220"/>
      <c r="S187" s="220"/>
      <c r="T187" s="221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22" t="s">
        <v>139</v>
      </c>
      <c r="AU187" s="222" t="s">
        <v>78</v>
      </c>
      <c r="AV187" s="13" t="s">
        <v>80</v>
      </c>
      <c r="AW187" s="13" t="s">
        <v>32</v>
      </c>
      <c r="AX187" s="13" t="s">
        <v>78</v>
      </c>
      <c r="AY187" s="222" t="s">
        <v>123</v>
      </c>
    </row>
    <row r="188" s="2" customFormat="1" ht="44.25" customHeight="1">
      <c r="A188" s="32"/>
      <c r="B188" s="33"/>
      <c r="C188" s="196" t="s">
        <v>220</v>
      </c>
      <c r="D188" s="196" t="s">
        <v>125</v>
      </c>
      <c r="E188" s="197" t="s">
        <v>337</v>
      </c>
      <c r="F188" s="198" t="s">
        <v>338</v>
      </c>
      <c r="G188" s="199" t="s">
        <v>165</v>
      </c>
      <c r="H188" s="200">
        <v>4.9050000000000002</v>
      </c>
      <c r="I188" s="201">
        <v>536</v>
      </c>
      <c r="J188" s="201">
        <f>ROUND(I188*H188,2)</f>
        <v>2629.0799999999999</v>
      </c>
      <c r="K188" s="198" t="s">
        <v>17</v>
      </c>
      <c r="L188" s="38"/>
      <c r="M188" s="202" t="s">
        <v>17</v>
      </c>
      <c r="N188" s="203" t="s">
        <v>41</v>
      </c>
      <c r="O188" s="204">
        <v>0</v>
      </c>
      <c r="P188" s="204">
        <f>O188*H188</f>
        <v>0</v>
      </c>
      <c r="Q188" s="204">
        <v>0</v>
      </c>
      <c r="R188" s="204">
        <f>Q188*H188</f>
        <v>0</v>
      </c>
      <c r="S188" s="204">
        <v>0</v>
      </c>
      <c r="T188" s="205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06" t="s">
        <v>130</v>
      </c>
      <c r="AT188" s="206" t="s">
        <v>125</v>
      </c>
      <c r="AU188" s="206" t="s">
        <v>78</v>
      </c>
      <c r="AY188" s="17" t="s">
        <v>123</v>
      </c>
      <c r="BE188" s="207">
        <f>IF(N188="základní",J188,0)</f>
        <v>2629.0799999999999</v>
      </c>
      <c r="BF188" s="207">
        <f>IF(N188="snížená",J188,0)</f>
        <v>0</v>
      </c>
      <c r="BG188" s="207">
        <f>IF(N188="zákl. přenesená",J188,0)</f>
        <v>0</v>
      </c>
      <c r="BH188" s="207">
        <f>IF(N188="sníž. přenesená",J188,0)</f>
        <v>0</v>
      </c>
      <c r="BI188" s="207">
        <f>IF(N188="nulová",J188,0)</f>
        <v>0</v>
      </c>
      <c r="BJ188" s="17" t="s">
        <v>78</v>
      </c>
      <c r="BK188" s="207">
        <f>ROUND(I188*H188,2)</f>
        <v>2629.0799999999999</v>
      </c>
      <c r="BL188" s="17" t="s">
        <v>130</v>
      </c>
      <c r="BM188" s="206" t="s">
        <v>398</v>
      </c>
    </row>
    <row r="189" s="2" customFormat="1" ht="44.25" customHeight="1">
      <c r="A189" s="32"/>
      <c r="B189" s="33"/>
      <c r="C189" s="196" t="s">
        <v>399</v>
      </c>
      <c r="D189" s="196" t="s">
        <v>125</v>
      </c>
      <c r="E189" s="197" t="s">
        <v>217</v>
      </c>
      <c r="F189" s="198" t="s">
        <v>218</v>
      </c>
      <c r="G189" s="199" t="s">
        <v>165</v>
      </c>
      <c r="H189" s="200">
        <v>41.326000000000001</v>
      </c>
      <c r="I189" s="201">
        <v>83.049999999999997</v>
      </c>
      <c r="J189" s="201">
        <f>ROUND(I189*H189,2)</f>
        <v>3432.1199999999999</v>
      </c>
      <c r="K189" s="198" t="s">
        <v>17</v>
      </c>
      <c r="L189" s="38"/>
      <c r="M189" s="233" t="s">
        <v>17</v>
      </c>
      <c r="N189" s="234" t="s">
        <v>41</v>
      </c>
      <c r="O189" s="235">
        <v>0.066000000000000003</v>
      </c>
      <c r="P189" s="235">
        <f>O189*H189</f>
        <v>2.7275160000000001</v>
      </c>
      <c r="Q189" s="235">
        <v>0</v>
      </c>
      <c r="R189" s="235">
        <f>Q189*H189</f>
        <v>0</v>
      </c>
      <c r="S189" s="235">
        <v>0</v>
      </c>
      <c r="T189" s="236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06" t="s">
        <v>130</v>
      </c>
      <c r="AT189" s="206" t="s">
        <v>125</v>
      </c>
      <c r="AU189" s="206" t="s">
        <v>78</v>
      </c>
      <c r="AY189" s="17" t="s">
        <v>123</v>
      </c>
      <c r="BE189" s="207">
        <f>IF(N189="základní",J189,0)</f>
        <v>3432.1199999999999</v>
      </c>
      <c r="BF189" s="207">
        <f>IF(N189="snížená",J189,0)</f>
        <v>0</v>
      </c>
      <c r="BG189" s="207">
        <f>IF(N189="zákl. přenesená",J189,0)</f>
        <v>0</v>
      </c>
      <c r="BH189" s="207">
        <f>IF(N189="sníž. přenesená",J189,0)</f>
        <v>0</v>
      </c>
      <c r="BI189" s="207">
        <f>IF(N189="nulová",J189,0)</f>
        <v>0</v>
      </c>
      <c r="BJ189" s="17" t="s">
        <v>78</v>
      </c>
      <c r="BK189" s="207">
        <f>ROUND(I189*H189,2)</f>
        <v>3432.1199999999999</v>
      </c>
      <c r="BL189" s="17" t="s">
        <v>130</v>
      </c>
      <c r="BM189" s="206" t="s">
        <v>400</v>
      </c>
    </row>
    <row r="190" s="2" customFormat="1" ht="6.96" customHeight="1">
      <c r="A190" s="32"/>
      <c r="B190" s="52"/>
      <c r="C190" s="53"/>
      <c r="D190" s="53"/>
      <c r="E190" s="53"/>
      <c r="F190" s="53"/>
      <c r="G190" s="53"/>
      <c r="H190" s="53"/>
      <c r="I190" s="53"/>
      <c r="J190" s="53"/>
      <c r="K190" s="53"/>
      <c r="L190" s="38"/>
      <c r="M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</row>
  </sheetData>
  <sheetProtection sheet="1" autoFilter="0" formatColumns="0" formatRows="0" objects="1" scenarios="1" spinCount="100000" saltValue="mnDX9U/dNjTPG1cjypjIw+0fSlNcY2yflOWmJ1VpFQaLPvrSFkoL8cWcRjLH8q5v5Nj8ciC881KfSf4UQ55yTw==" hashValue="zz7fK+MItJlBbNi9cOTtPacBlZL0GXNCN9aeA8PjpfAwH2i77eEdA9gObU62iB69LBRuJeDR+toao664W6RhgQ==" algorithmName="SHA-512" password="CC35"/>
  <autoFilter ref="C86:K189"/>
  <mergeCells count="9">
    <mergeCell ref="E7:H7"/>
    <mergeCell ref="E9:H9"/>
    <mergeCell ref="E18:H18"/>
    <mergeCell ref="E27:H27"/>
    <mergeCell ref="E48:H48"/>
    <mergeCell ref="E50:H50"/>
    <mergeCell ref="E77:H77"/>
    <mergeCell ref="E79:H79"/>
    <mergeCell ref="L2:V2"/>
  </mergeCells>
  <hyperlinks>
    <hyperlink ref="F91" r:id="rId1" display="https://podminky.urs.cz/item/CS_URS_2025_02/113154513"/>
    <hyperlink ref="F93" r:id="rId2" display="https://podminky.urs.cz/item/CS_URS_2025_02/132154101"/>
    <hyperlink ref="F96" r:id="rId3" display="https://podminky.urs.cz/item/CS_URS_2026_01/162651111"/>
    <hyperlink ref="F101" r:id="rId4" display="https://podminky.urs.cz/item/CS_URS_2025_02/175111101"/>
    <hyperlink ref="F110" r:id="rId5" display="https://podminky.urs.cz/item/CS_URS_2025_02/877310310"/>
    <hyperlink ref="F125" r:id="rId6" display="https://podminky.urs.cz/item/CS_URS_2025_02/895941302"/>
    <hyperlink ref="F139" r:id="rId7" display="https://podminky.urs.cz/item/CS_URS_2025_02/916241213"/>
    <hyperlink ref="F144" r:id="rId8" display="https://podminky.urs.cz/item/CS_URS_2025_02/919735111"/>
    <hyperlink ref="F147" r:id="rId9" display="https://podminky.urs.cz/item/CS_URS_2025_02/979024443"/>
    <hyperlink ref="F157" r:id="rId10" display="https://podminky.urs.cz/item/CS_URS_2025_02/997221611"/>
    <hyperlink ref="F163" r:id="rId11" display="https://podminky.urs.cz/item/CS_URS_2025_02/113107341"/>
    <hyperlink ref="F166" r:id="rId12" display="https://podminky.urs.cz/item/CS_URS_2025_02/122151503"/>
    <hyperlink ref="F171" r:id="rId13" display="https://podminky.urs.cz/item/CS_URS_2025_02/181152302"/>
    <hyperlink ref="F176" r:id="rId14" display="https://podminky.urs.cz/item/CS_URS_2025_02/564871116"/>
    <hyperlink ref="F178" r:id="rId15" display="https://podminky.urs.cz/item/CS_URS_2025_02/573111111"/>
    <hyperlink ref="F180" r:id="rId16" display="https://podminky.urs.cz/item/CS_URS_2025_02/577145112"/>
    <hyperlink ref="F185" r:id="rId17" display="https://podminky.urs.cz/item/CS_URS_2025_02/9972216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8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2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83</v>
      </c>
    </row>
    <row r="3" s="1" customFormat="1" ht="6.96" customHeight="1">
      <c r="B3" s="121"/>
      <c r="C3" s="122"/>
      <c r="D3" s="122"/>
      <c r="E3" s="122"/>
      <c r="F3" s="122"/>
      <c r="G3" s="122"/>
      <c r="H3" s="122"/>
      <c r="I3" s="122"/>
      <c r="J3" s="122"/>
      <c r="K3" s="122"/>
      <c r="L3" s="20"/>
      <c r="AT3" s="17" t="s">
        <v>80</v>
      </c>
    </row>
    <row r="4" s="1" customFormat="1" ht="24.96" customHeight="1">
      <c r="B4" s="20"/>
      <c r="D4" s="123" t="s">
        <v>93</v>
      </c>
      <c r="L4" s="20"/>
      <c r="M4" s="124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25" t="s">
        <v>14</v>
      </c>
      <c r="L6" s="20"/>
    </row>
    <row r="7" s="1" customFormat="1" ht="16.5" customHeight="1">
      <c r="B7" s="20"/>
      <c r="E7" s="126" t="str">
        <f>'Rekapitulace stavby'!K6</f>
        <v>Oprava komunikací v lokalitě Komenského</v>
      </c>
      <c r="F7" s="125"/>
      <c r="G7" s="125"/>
      <c r="H7" s="125"/>
      <c r="L7" s="20"/>
    </row>
    <row r="8" s="2" customFormat="1" ht="12" customHeight="1">
      <c r="A8" s="32"/>
      <c r="B8" s="38"/>
      <c r="C8" s="32"/>
      <c r="D8" s="125" t="s">
        <v>94</v>
      </c>
      <c r="E8" s="32"/>
      <c r="F8" s="32"/>
      <c r="G8" s="32"/>
      <c r="H8" s="32"/>
      <c r="I8" s="32"/>
      <c r="J8" s="32"/>
      <c r="K8" s="32"/>
      <c r="L8" s="127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="2" customFormat="1" ht="16.5" customHeight="1">
      <c r="A9" s="32"/>
      <c r="B9" s="38"/>
      <c r="C9" s="32"/>
      <c r="D9" s="32"/>
      <c r="E9" s="128" t="s">
        <v>401</v>
      </c>
      <c r="F9" s="32"/>
      <c r="G9" s="32"/>
      <c r="H9" s="32"/>
      <c r="I9" s="32"/>
      <c r="J9" s="32"/>
      <c r="K9" s="32"/>
      <c r="L9" s="127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>
      <c r="A10" s="32"/>
      <c r="B10" s="38"/>
      <c r="C10" s="32"/>
      <c r="D10" s="32"/>
      <c r="E10" s="32"/>
      <c r="F10" s="32"/>
      <c r="G10" s="32"/>
      <c r="H10" s="32"/>
      <c r="I10" s="32"/>
      <c r="J10" s="32"/>
      <c r="K10" s="32"/>
      <c r="L10" s="127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2" customHeight="1">
      <c r="A11" s="32"/>
      <c r="B11" s="38"/>
      <c r="C11" s="32"/>
      <c r="D11" s="125" t="s">
        <v>16</v>
      </c>
      <c r="E11" s="32"/>
      <c r="F11" s="129" t="s">
        <v>17</v>
      </c>
      <c r="G11" s="32"/>
      <c r="H11" s="32"/>
      <c r="I11" s="125" t="s">
        <v>18</v>
      </c>
      <c r="J11" s="129" t="s">
        <v>17</v>
      </c>
      <c r="K11" s="32"/>
      <c r="L11" s="127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 ht="12" customHeight="1">
      <c r="A12" s="32"/>
      <c r="B12" s="38"/>
      <c r="C12" s="32"/>
      <c r="D12" s="125" t="s">
        <v>19</v>
      </c>
      <c r="E12" s="32"/>
      <c r="F12" s="129" t="s">
        <v>20</v>
      </c>
      <c r="G12" s="32"/>
      <c r="H12" s="32"/>
      <c r="I12" s="125" t="s">
        <v>21</v>
      </c>
      <c r="J12" s="130" t="str">
        <f>'Rekapitulace stavby'!AN8</f>
        <v>21. 11. 2025</v>
      </c>
      <c r="K12" s="32"/>
      <c r="L12" s="127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0.8" customHeight="1">
      <c r="A13" s="32"/>
      <c r="B13" s="38"/>
      <c r="C13" s="32"/>
      <c r="D13" s="32"/>
      <c r="E13" s="32"/>
      <c r="F13" s="32"/>
      <c r="G13" s="32"/>
      <c r="H13" s="32"/>
      <c r="I13" s="32"/>
      <c r="J13" s="32"/>
      <c r="K13" s="32"/>
      <c r="L13" s="127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8"/>
      <c r="C14" s="32"/>
      <c r="D14" s="125" t="s">
        <v>23</v>
      </c>
      <c r="E14" s="32"/>
      <c r="F14" s="32"/>
      <c r="G14" s="32"/>
      <c r="H14" s="32"/>
      <c r="I14" s="125" t="s">
        <v>24</v>
      </c>
      <c r="J14" s="129" t="s">
        <v>25</v>
      </c>
      <c r="K14" s="32"/>
      <c r="L14" s="127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8" customHeight="1">
      <c r="A15" s="32"/>
      <c r="B15" s="38"/>
      <c r="C15" s="32"/>
      <c r="D15" s="32"/>
      <c r="E15" s="129" t="s">
        <v>26</v>
      </c>
      <c r="F15" s="32"/>
      <c r="G15" s="32"/>
      <c r="H15" s="32"/>
      <c r="I15" s="125" t="s">
        <v>27</v>
      </c>
      <c r="J15" s="129" t="s">
        <v>28</v>
      </c>
      <c r="K15" s="32"/>
      <c r="L15" s="127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6.96" customHeight="1">
      <c r="A16" s="32"/>
      <c r="B16" s="38"/>
      <c r="C16" s="32"/>
      <c r="D16" s="32"/>
      <c r="E16" s="32"/>
      <c r="F16" s="32"/>
      <c r="G16" s="32"/>
      <c r="H16" s="32"/>
      <c r="I16" s="32"/>
      <c r="J16" s="32"/>
      <c r="K16" s="32"/>
      <c r="L16" s="127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2" customHeight="1">
      <c r="A17" s="32"/>
      <c r="B17" s="38"/>
      <c r="C17" s="32"/>
      <c r="D17" s="125" t="s">
        <v>29</v>
      </c>
      <c r="E17" s="32"/>
      <c r="F17" s="32"/>
      <c r="G17" s="32"/>
      <c r="H17" s="32"/>
      <c r="I17" s="125" t="s">
        <v>24</v>
      </c>
      <c r="J17" s="129" t="str">
        <f>'Rekapitulace stavby'!AN13</f>
        <v/>
      </c>
      <c r="K17" s="32"/>
      <c r="L17" s="127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18" customHeight="1">
      <c r="A18" s="32"/>
      <c r="B18" s="38"/>
      <c r="C18" s="32"/>
      <c r="D18" s="32"/>
      <c r="E18" s="129" t="str">
        <f>'Rekapitulace stavby'!E14</f>
        <v xml:space="preserve"> </v>
      </c>
      <c r="F18" s="129"/>
      <c r="G18" s="129"/>
      <c r="H18" s="129"/>
      <c r="I18" s="125" t="s">
        <v>27</v>
      </c>
      <c r="J18" s="129" t="str">
        <f>'Rekapitulace stavby'!AN14</f>
        <v/>
      </c>
      <c r="K18" s="32"/>
      <c r="L18" s="127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6.96" customHeight="1">
      <c r="A19" s="32"/>
      <c r="B19" s="38"/>
      <c r="C19" s="32"/>
      <c r="D19" s="32"/>
      <c r="E19" s="32"/>
      <c r="F19" s="32"/>
      <c r="G19" s="32"/>
      <c r="H19" s="32"/>
      <c r="I19" s="32"/>
      <c r="J19" s="32"/>
      <c r="K19" s="32"/>
      <c r="L19" s="127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2" customHeight="1">
      <c r="A20" s="32"/>
      <c r="B20" s="38"/>
      <c r="C20" s="32"/>
      <c r="D20" s="125" t="s">
        <v>31</v>
      </c>
      <c r="E20" s="32"/>
      <c r="F20" s="32"/>
      <c r="G20" s="32"/>
      <c r="H20" s="32"/>
      <c r="I20" s="125" t="s">
        <v>24</v>
      </c>
      <c r="J20" s="129" t="str">
        <f>IF('Rekapitulace stavby'!AN16="","",'Rekapitulace stavby'!AN16)</f>
        <v/>
      </c>
      <c r="K20" s="32"/>
      <c r="L20" s="127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18" customHeight="1">
      <c r="A21" s="32"/>
      <c r="B21" s="38"/>
      <c r="C21" s="32"/>
      <c r="D21" s="32"/>
      <c r="E21" s="129" t="str">
        <f>IF('Rekapitulace stavby'!E17="","",'Rekapitulace stavby'!E17)</f>
        <v xml:space="preserve"> </v>
      </c>
      <c r="F21" s="32"/>
      <c r="G21" s="32"/>
      <c r="H21" s="32"/>
      <c r="I21" s="125" t="s">
        <v>27</v>
      </c>
      <c r="J21" s="129" t="str">
        <f>IF('Rekapitulace stavby'!AN17="","",'Rekapitulace stavby'!AN17)</f>
        <v/>
      </c>
      <c r="K21" s="32"/>
      <c r="L21" s="127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6.96" customHeight="1">
      <c r="A22" s="32"/>
      <c r="B22" s="38"/>
      <c r="C22" s="32"/>
      <c r="D22" s="32"/>
      <c r="E22" s="32"/>
      <c r="F22" s="32"/>
      <c r="G22" s="32"/>
      <c r="H22" s="32"/>
      <c r="I22" s="32"/>
      <c r="J22" s="32"/>
      <c r="K22" s="32"/>
      <c r="L22" s="127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2" customHeight="1">
      <c r="A23" s="32"/>
      <c r="B23" s="38"/>
      <c r="C23" s="32"/>
      <c r="D23" s="125" t="s">
        <v>33</v>
      </c>
      <c r="E23" s="32"/>
      <c r="F23" s="32"/>
      <c r="G23" s="32"/>
      <c r="H23" s="32"/>
      <c r="I23" s="125" t="s">
        <v>24</v>
      </c>
      <c r="J23" s="129" t="str">
        <f>IF('Rekapitulace stavby'!AN19="","",'Rekapitulace stavby'!AN19)</f>
        <v/>
      </c>
      <c r="K23" s="32"/>
      <c r="L23" s="127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18" customHeight="1">
      <c r="A24" s="32"/>
      <c r="B24" s="38"/>
      <c r="C24" s="32"/>
      <c r="D24" s="32"/>
      <c r="E24" s="129" t="str">
        <f>IF('Rekapitulace stavby'!E20="","",'Rekapitulace stavby'!E20)</f>
        <v xml:space="preserve"> </v>
      </c>
      <c r="F24" s="32"/>
      <c r="G24" s="32"/>
      <c r="H24" s="32"/>
      <c r="I24" s="125" t="s">
        <v>27</v>
      </c>
      <c r="J24" s="129" t="str">
        <f>IF('Rekapitulace stavby'!AN20="","",'Rekapitulace stavby'!AN20)</f>
        <v/>
      </c>
      <c r="K24" s="32"/>
      <c r="L24" s="127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6.96" customHeight="1">
      <c r="A25" s="32"/>
      <c r="B25" s="38"/>
      <c r="C25" s="32"/>
      <c r="D25" s="32"/>
      <c r="E25" s="32"/>
      <c r="F25" s="32"/>
      <c r="G25" s="32"/>
      <c r="H25" s="32"/>
      <c r="I25" s="32"/>
      <c r="J25" s="32"/>
      <c r="K25" s="32"/>
      <c r="L25" s="127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2" customHeight="1">
      <c r="A26" s="32"/>
      <c r="B26" s="38"/>
      <c r="C26" s="32"/>
      <c r="D26" s="125" t="s">
        <v>34</v>
      </c>
      <c r="E26" s="32"/>
      <c r="F26" s="32"/>
      <c r="G26" s="32"/>
      <c r="H26" s="32"/>
      <c r="I26" s="32"/>
      <c r="J26" s="32"/>
      <c r="K26" s="32"/>
      <c r="L26" s="127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8" customFormat="1" ht="16.5" customHeight="1">
      <c r="A27" s="131"/>
      <c r="B27" s="132"/>
      <c r="C27" s="131"/>
      <c r="D27" s="131"/>
      <c r="E27" s="133" t="s">
        <v>17</v>
      </c>
      <c r="F27" s="133"/>
      <c r="G27" s="133"/>
      <c r="H27" s="133"/>
      <c r="I27" s="131"/>
      <c r="J27" s="131"/>
      <c r="K27" s="131"/>
      <c r="L27" s="134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</row>
    <row r="28" s="2" customFormat="1" ht="6.96" customHeight="1">
      <c r="A28" s="32"/>
      <c r="B28" s="38"/>
      <c r="C28" s="32"/>
      <c r="D28" s="32"/>
      <c r="E28" s="32"/>
      <c r="F28" s="32"/>
      <c r="G28" s="32"/>
      <c r="H28" s="32"/>
      <c r="I28" s="32"/>
      <c r="J28" s="32"/>
      <c r="K28" s="32"/>
      <c r="L28" s="127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2" customFormat="1" ht="6.96" customHeight="1">
      <c r="A29" s="32"/>
      <c r="B29" s="38"/>
      <c r="C29" s="32"/>
      <c r="D29" s="135"/>
      <c r="E29" s="135"/>
      <c r="F29" s="135"/>
      <c r="G29" s="135"/>
      <c r="H29" s="135"/>
      <c r="I29" s="135"/>
      <c r="J29" s="135"/>
      <c r="K29" s="135"/>
      <c r="L29" s="127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="2" customFormat="1" ht="25.44" customHeight="1">
      <c r="A30" s="32"/>
      <c r="B30" s="38"/>
      <c r="C30" s="32"/>
      <c r="D30" s="136" t="s">
        <v>36</v>
      </c>
      <c r="E30" s="32"/>
      <c r="F30" s="32"/>
      <c r="G30" s="32"/>
      <c r="H30" s="32"/>
      <c r="I30" s="32"/>
      <c r="J30" s="137">
        <f>ROUND(J86, 2)</f>
        <v>1687506.23</v>
      </c>
      <c r="K30" s="32"/>
      <c r="L30" s="127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6.96" customHeight="1">
      <c r="A31" s="32"/>
      <c r="B31" s="38"/>
      <c r="C31" s="32"/>
      <c r="D31" s="135"/>
      <c r="E31" s="135"/>
      <c r="F31" s="135"/>
      <c r="G31" s="135"/>
      <c r="H31" s="135"/>
      <c r="I31" s="135"/>
      <c r="J31" s="135"/>
      <c r="K31" s="135"/>
      <c r="L31" s="127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14.4" customHeight="1">
      <c r="A32" s="32"/>
      <c r="B32" s="38"/>
      <c r="C32" s="32"/>
      <c r="D32" s="32"/>
      <c r="E32" s="32"/>
      <c r="F32" s="138" t="s">
        <v>38</v>
      </c>
      <c r="G32" s="32"/>
      <c r="H32" s="32"/>
      <c r="I32" s="138" t="s">
        <v>37</v>
      </c>
      <c r="J32" s="138" t="s">
        <v>39</v>
      </c>
      <c r="K32" s="32"/>
      <c r="L32" s="127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14.4" customHeight="1">
      <c r="A33" s="32"/>
      <c r="B33" s="38"/>
      <c r="C33" s="32"/>
      <c r="D33" s="139" t="s">
        <v>40</v>
      </c>
      <c r="E33" s="125" t="s">
        <v>41</v>
      </c>
      <c r="F33" s="140">
        <f>ROUND((SUM(BE86:BE187)),  2)</f>
        <v>1687506.23</v>
      </c>
      <c r="G33" s="32"/>
      <c r="H33" s="32"/>
      <c r="I33" s="141">
        <v>0.20999999999999999</v>
      </c>
      <c r="J33" s="140">
        <f>ROUND(((SUM(BE86:BE187))*I33),  2)</f>
        <v>354376.31</v>
      </c>
      <c r="K33" s="32"/>
      <c r="L33" s="127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8"/>
      <c r="C34" s="32"/>
      <c r="D34" s="32"/>
      <c r="E34" s="125" t="s">
        <v>42</v>
      </c>
      <c r="F34" s="140">
        <f>ROUND((SUM(BF86:BF187)),  2)</f>
        <v>0</v>
      </c>
      <c r="G34" s="32"/>
      <c r="H34" s="32"/>
      <c r="I34" s="141">
        <v>0.12</v>
      </c>
      <c r="J34" s="140">
        <f>ROUND(((SUM(BF86:BF187))*I34),  2)</f>
        <v>0</v>
      </c>
      <c r="K34" s="32"/>
      <c r="L34" s="127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hidden="1" s="2" customFormat="1" ht="14.4" customHeight="1">
      <c r="A35" s="32"/>
      <c r="B35" s="38"/>
      <c r="C35" s="32"/>
      <c r="D35" s="32"/>
      <c r="E35" s="125" t="s">
        <v>43</v>
      </c>
      <c r="F35" s="140">
        <f>ROUND((SUM(BG86:BG187)),  2)</f>
        <v>0</v>
      </c>
      <c r="G35" s="32"/>
      <c r="H35" s="32"/>
      <c r="I35" s="141">
        <v>0.20999999999999999</v>
      </c>
      <c r="J35" s="140">
        <f>0</f>
        <v>0</v>
      </c>
      <c r="K35" s="32"/>
      <c r="L35" s="127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hidden="1" s="2" customFormat="1" ht="14.4" customHeight="1">
      <c r="A36" s="32"/>
      <c r="B36" s="38"/>
      <c r="C36" s="32"/>
      <c r="D36" s="32"/>
      <c r="E36" s="125" t="s">
        <v>44</v>
      </c>
      <c r="F36" s="140">
        <f>ROUND((SUM(BH86:BH187)),  2)</f>
        <v>0</v>
      </c>
      <c r="G36" s="32"/>
      <c r="H36" s="32"/>
      <c r="I36" s="141">
        <v>0.12</v>
      </c>
      <c r="J36" s="140">
        <f>0</f>
        <v>0</v>
      </c>
      <c r="K36" s="32"/>
      <c r="L36" s="127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8"/>
      <c r="C37" s="32"/>
      <c r="D37" s="32"/>
      <c r="E37" s="125" t="s">
        <v>45</v>
      </c>
      <c r="F37" s="140">
        <f>ROUND((SUM(BI86:BI187)),  2)</f>
        <v>0</v>
      </c>
      <c r="G37" s="32"/>
      <c r="H37" s="32"/>
      <c r="I37" s="141">
        <v>0</v>
      </c>
      <c r="J37" s="140">
        <f>0</f>
        <v>0</v>
      </c>
      <c r="K37" s="32"/>
      <c r="L37" s="127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="2" customFormat="1" ht="6.96" customHeight="1">
      <c r="A38" s="32"/>
      <c r="B38" s="38"/>
      <c r="C38" s="32"/>
      <c r="D38" s="32"/>
      <c r="E38" s="32"/>
      <c r="F38" s="32"/>
      <c r="G38" s="32"/>
      <c r="H38" s="32"/>
      <c r="I38" s="32"/>
      <c r="J38" s="32"/>
      <c r="K38" s="32"/>
      <c r="L38" s="127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="2" customFormat="1" ht="25.44" customHeight="1">
      <c r="A39" s="32"/>
      <c r="B39" s="38"/>
      <c r="C39" s="142"/>
      <c r="D39" s="143" t="s">
        <v>46</v>
      </c>
      <c r="E39" s="144"/>
      <c r="F39" s="144"/>
      <c r="G39" s="145" t="s">
        <v>47</v>
      </c>
      <c r="H39" s="146" t="s">
        <v>48</v>
      </c>
      <c r="I39" s="144"/>
      <c r="J39" s="147">
        <f>SUM(J30:J37)</f>
        <v>2041882.54</v>
      </c>
      <c r="K39" s="148"/>
      <c r="L39" s="127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14.4" customHeight="1">
      <c r="A40" s="32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27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4" s="2" customFormat="1" ht="6.96" customHeight="1">
      <c r="A44" s="32"/>
      <c r="B44" s="151"/>
      <c r="C44" s="152"/>
      <c r="D44" s="152"/>
      <c r="E44" s="152"/>
      <c r="F44" s="152"/>
      <c r="G44" s="152"/>
      <c r="H44" s="152"/>
      <c r="I44" s="152"/>
      <c r="J44" s="152"/>
      <c r="K44" s="152"/>
      <c r="L44" s="127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="2" customFormat="1" ht="24.96" customHeight="1">
      <c r="A45" s="32"/>
      <c r="B45" s="33"/>
      <c r="C45" s="23" t="s">
        <v>96</v>
      </c>
      <c r="D45" s="34"/>
      <c r="E45" s="34"/>
      <c r="F45" s="34"/>
      <c r="G45" s="34"/>
      <c r="H45" s="34"/>
      <c r="I45" s="34"/>
      <c r="J45" s="34"/>
      <c r="K45" s="34"/>
      <c r="L45" s="127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="2" customFormat="1" ht="6.96" customHeight="1">
      <c r="A46" s="32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127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="2" customFormat="1" ht="12" customHeight="1">
      <c r="A47" s="32"/>
      <c r="B47" s="33"/>
      <c r="C47" s="29" t="s">
        <v>14</v>
      </c>
      <c r="D47" s="34"/>
      <c r="E47" s="34"/>
      <c r="F47" s="34"/>
      <c r="G47" s="34"/>
      <c r="H47" s="34"/>
      <c r="I47" s="34"/>
      <c r="J47" s="34"/>
      <c r="K47" s="34"/>
      <c r="L47" s="127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="2" customFormat="1" ht="16.5" customHeight="1">
      <c r="A48" s="32"/>
      <c r="B48" s="33"/>
      <c r="C48" s="34"/>
      <c r="D48" s="34"/>
      <c r="E48" s="153" t="str">
        <f>E7</f>
        <v>Oprava komunikací v lokalitě Komenského</v>
      </c>
      <c r="F48" s="29"/>
      <c r="G48" s="29"/>
      <c r="H48" s="29"/>
      <c r="I48" s="34"/>
      <c r="J48" s="34"/>
      <c r="K48" s="34"/>
      <c r="L48" s="127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="2" customFormat="1" ht="12" customHeight="1">
      <c r="A49" s="32"/>
      <c r="B49" s="33"/>
      <c r="C49" s="29" t="s">
        <v>94</v>
      </c>
      <c r="D49" s="34"/>
      <c r="E49" s="34"/>
      <c r="F49" s="34"/>
      <c r="G49" s="34"/>
      <c r="H49" s="34"/>
      <c r="I49" s="34"/>
      <c r="J49" s="34"/>
      <c r="K49" s="34"/>
      <c r="L49" s="127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="2" customFormat="1" ht="16.5" customHeight="1">
      <c r="A50" s="32"/>
      <c r="B50" s="33"/>
      <c r="C50" s="34"/>
      <c r="D50" s="34"/>
      <c r="E50" s="62" t="str">
        <f>E9</f>
        <v>SO 02 - Komenského - úsek č.2</v>
      </c>
      <c r="F50" s="34"/>
      <c r="G50" s="34"/>
      <c r="H50" s="34"/>
      <c r="I50" s="34"/>
      <c r="J50" s="34"/>
      <c r="K50" s="34"/>
      <c r="L50" s="127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="2" customFormat="1" ht="6.96" customHeight="1">
      <c r="A51" s="32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127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="2" customFormat="1" ht="12" customHeight="1">
      <c r="A52" s="32"/>
      <c r="B52" s="33"/>
      <c r="C52" s="29" t="s">
        <v>19</v>
      </c>
      <c r="D52" s="34"/>
      <c r="E52" s="34"/>
      <c r="F52" s="26" t="str">
        <f>F12</f>
        <v>Šternberk</v>
      </c>
      <c r="G52" s="34"/>
      <c r="H52" s="34"/>
      <c r="I52" s="29" t="s">
        <v>21</v>
      </c>
      <c r="J52" s="65" t="str">
        <f>IF(J12="","",J12)</f>
        <v>21. 11. 2025</v>
      </c>
      <c r="K52" s="34"/>
      <c r="L52" s="127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="2" customFormat="1" ht="6.96" customHeight="1">
      <c r="A53" s="32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127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="2" customFormat="1" ht="15.15" customHeight="1">
      <c r="A54" s="32"/>
      <c r="B54" s="33"/>
      <c r="C54" s="29" t="s">
        <v>23</v>
      </c>
      <c r="D54" s="34"/>
      <c r="E54" s="34"/>
      <c r="F54" s="26" t="str">
        <f>E15</f>
        <v>Město Šternberk</v>
      </c>
      <c r="G54" s="34"/>
      <c r="H54" s="34"/>
      <c r="I54" s="29" t="s">
        <v>31</v>
      </c>
      <c r="J54" s="30" t="str">
        <f>E21</f>
        <v xml:space="preserve"> </v>
      </c>
      <c r="K54" s="34"/>
      <c r="L54" s="127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="2" customFormat="1" ht="15.15" customHeight="1">
      <c r="A55" s="32"/>
      <c r="B55" s="33"/>
      <c r="C55" s="29" t="s">
        <v>29</v>
      </c>
      <c r="D55" s="34"/>
      <c r="E55" s="34"/>
      <c r="F55" s="26" t="str">
        <f>IF(E18="","",E18)</f>
        <v xml:space="preserve"> </v>
      </c>
      <c r="G55" s="34"/>
      <c r="H55" s="34"/>
      <c r="I55" s="29" t="s">
        <v>33</v>
      </c>
      <c r="J55" s="30" t="str">
        <f>E24</f>
        <v xml:space="preserve"> </v>
      </c>
      <c r="K55" s="34"/>
      <c r="L55" s="127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="2" customFormat="1" ht="10.32" customHeight="1">
      <c r="A56" s="32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127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="2" customFormat="1" ht="29.28" customHeight="1">
      <c r="A57" s="32"/>
      <c r="B57" s="33"/>
      <c r="C57" s="154" t="s">
        <v>97</v>
      </c>
      <c r="D57" s="155"/>
      <c r="E57" s="155"/>
      <c r="F57" s="155"/>
      <c r="G57" s="155"/>
      <c r="H57" s="155"/>
      <c r="I57" s="155"/>
      <c r="J57" s="156" t="s">
        <v>98</v>
      </c>
      <c r="K57" s="155"/>
      <c r="L57" s="127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="2" customFormat="1" ht="10.32" customHeight="1">
      <c r="A58" s="32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127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="2" customFormat="1" ht="22.8" customHeight="1">
      <c r="A59" s="32"/>
      <c r="B59" s="33"/>
      <c r="C59" s="157" t="s">
        <v>68</v>
      </c>
      <c r="D59" s="34"/>
      <c r="E59" s="34"/>
      <c r="F59" s="34"/>
      <c r="G59" s="34"/>
      <c r="H59" s="34"/>
      <c r="I59" s="34"/>
      <c r="J59" s="95">
        <f>J86</f>
        <v>1687506.23</v>
      </c>
      <c r="K59" s="34"/>
      <c r="L59" s="127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99</v>
      </c>
    </row>
    <row r="60" s="9" customFormat="1" ht="24.96" customHeight="1">
      <c r="A60" s="9"/>
      <c r="B60" s="158"/>
      <c r="C60" s="159"/>
      <c r="D60" s="160" t="s">
        <v>100</v>
      </c>
      <c r="E60" s="161"/>
      <c r="F60" s="161"/>
      <c r="G60" s="161"/>
      <c r="H60" s="161"/>
      <c r="I60" s="161"/>
      <c r="J60" s="162">
        <f>J87</f>
        <v>1483765.8100000001</v>
      </c>
      <c r="K60" s="159"/>
      <c r="L60" s="16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64"/>
      <c r="C61" s="165"/>
      <c r="D61" s="166" t="s">
        <v>101</v>
      </c>
      <c r="E61" s="167"/>
      <c r="F61" s="167"/>
      <c r="G61" s="167"/>
      <c r="H61" s="167"/>
      <c r="I61" s="167"/>
      <c r="J61" s="168">
        <f>J88</f>
        <v>292585.18999999994</v>
      </c>
      <c r="K61" s="165"/>
      <c r="L61" s="16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64"/>
      <c r="C62" s="165"/>
      <c r="D62" s="166" t="s">
        <v>102</v>
      </c>
      <c r="E62" s="167"/>
      <c r="F62" s="167"/>
      <c r="G62" s="167"/>
      <c r="H62" s="167"/>
      <c r="I62" s="167"/>
      <c r="J62" s="168">
        <f>J114</f>
        <v>577710.25999999989</v>
      </c>
      <c r="K62" s="165"/>
      <c r="L62" s="16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64"/>
      <c r="C63" s="165"/>
      <c r="D63" s="166" t="s">
        <v>104</v>
      </c>
      <c r="E63" s="167"/>
      <c r="F63" s="167"/>
      <c r="G63" s="167"/>
      <c r="H63" s="167"/>
      <c r="I63" s="167"/>
      <c r="J63" s="168">
        <f>J120</f>
        <v>67878.169999999998</v>
      </c>
      <c r="K63" s="165"/>
      <c r="L63" s="169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64"/>
      <c r="C64" s="165"/>
      <c r="D64" s="166" t="s">
        <v>105</v>
      </c>
      <c r="E64" s="167"/>
      <c r="F64" s="167"/>
      <c r="G64" s="167"/>
      <c r="H64" s="167"/>
      <c r="I64" s="167"/>
      <c r="J64" s="168">
        <f>J136</f>
        <v>318515.17000000004</v>
      </c>
      <c r="K64" s="165"/>
      <c r="L64" s="169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64"/>
      <c r="C65" s="165"/>
      <c r="D65" s="166" t="s">
        <v>106</v>
      </c>
      <c r="E65" s="167"/>
      <c r="F65" s="167"/>
      <c r="G65" s="167"/>
      <c r="H65" s="167"/>
      <c r="I65" s="167"/>
      <c r="J65" s="168">
        <f>J147</f>
        <v>227077.02000000002</v>
      </c>
      <c r="K65" s="165"/>
      <c r="L65" s="16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58"/>
      <c r="C66" s="159"/>
      <c r="D66" s="160" t="s">
        <v>107</v>
      </c>
      <c r="E66" s="161"/>
      <c r="F66" s="161"/>
      <c r="G66" s="161"/>
      <c r="H66" s="161"/>
      <c r="I66" s="161"/>
      <c r="J66" s="162">
        <f>J159</f>
        <v>203740.42000000001</v>
      </c>
      <c r="K66" s="159"/>
      <c r="L66" s="163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2" customFormat="1" ht="21.84" customHeight="1">
      <c r="A67" s="32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127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="2" customFormat="1" ht="6.96" customHeight="1">
      <c r="A68" s="32"/>
      <c r="B68" s="52"/>
      <c r="C68" s="53"/>
      <c r="D68" s="53"/>
      <c r="E68" s="53"/>
      <c r="F68" s="53"/>
      <c r="G68" s="53"/>
      <c r="H68" s="53"/>
      <c r="I68" s="53"/>
      <c r="J68" s="53"/>
      <c r="K68" s="53"/>
      <c r="L68" s="127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72" s="2" customFormat="1" ht="6.96" customHeight="1">
      <c r="A72" s="32"/>
      <c r="B72" s="54"/>
      <c r="C72" s="55"/>
      <c r="D72" s="55"/>
      <c r="E72" s="55"/>
      <c r="F72" s="55"/>
      <c r="G72" s="55"/>
      <c r="H72" s="55"/>
      <c r="I72" s="55"/>
      <c r="J72" s="55"/>
      <c r="K72" s="55"/>
      <c r="L72" s="127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="2" customFormat="1" ht="24.96" customHeight="1">
      <c r="A73" s="32"/>
      <c r="B73" s="33"/>
      <c r="C73" s="23" t="s">
        <v>108</v>
      </c>
      <c r="D73" s="34"/>
      <c r="E73" s="34"/>
      <c r="F73" s="34"/>
      <c r="G73" s="34"/>
      <c r="H73" s="34"/>
      <c r="I73" s="34"/>
      <c r="J73" s="34"/>
      <c r="K73" s="34"/>
      <c r="L73" s="127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="2" customFormat="1" ht="6.96" customHeight="1">
      <c r="A74" s="32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127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="2" customFormat="1" ht="12" customHeight="1">
      <c r="A75" s="32"/>
      <c r="B75" s="33"/>
      <c r="C75" s="29" t="s">
        <v>14</v>
      </c>
      <c r="D75" s="34"/>
      <c r="E75" s="34"/>
      <c r="F75" s="34"/>
      <c r="G75" s="34"/>
      <c r="H75" s="34"/>
      <c r="I75" s="34"/>
      <c r="J75" s="34"/>
      <c r="K75" s="34"/>
      <c r="L75" s="127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="2" customFormat="1" ht="16.5" customHeight="1">
      <c r="A76" s="32"/>
      <c r="B76" s="33"/>
      <c r="C76" s="34"/>
      <c r="D76" s="34"/>
      <c r="E76" s="153" t="str">
        <f>E7</f>
        <v>Oprava komunikací v lokalitě Komenského</v>
      </c>
      <c r="F76" s="29"/>
      <c r="G76" s="29"/>
      <c r="H76" s="29"/>
      <c r="I76" s="34"/>
      <c r="J76" s="34"/>
      <c r="K76" s="34"/>
      <c r="L76" s="127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="2" customFormat="1" ht="12" customHeight="1">
      <c r="A77" s="32"/>
      <c r="B77" s="33"/>
      <c r="C77" s="29" t="s">
        <v>94</v>
      </c>
      <c r="D77" s="34"/>
      <c r="E77" s="34"/>
      <c r="F77" s="34"/>
      <c r="G77" s="34"/>
      <c r="H77" s="34"/>
      <c r="I77" s="34"/>
      <c r="J77" s="34"/>
      <c r="K77" s="34"/>
      <c r="L77" s="127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="2" customFormat="1" ht="16.5" customHeight="1">
      <c r="A78" s="32"/>
      <c r="B78" s="33"/>
      <c r="C78" s="34"/>
      <c r="D78" s="34"/>
      <c r="E78" s="62" t="str">
        <f>E9</f>
        <v>SO 02 - Komenského - úsek č.2</v>
      </c>
      <c r="F78" s="34"/>
      <c r="G78" s="34"/>
      <c r="H78" s="34"/>
      <c r="I78" s="34"/>
      <c r="J78" s="34"/>
      <c r="K78" s="34"/>
      <c r="L78" s="127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="2" customFormat="1" ht="6.96" customHeight="1">
      <c r="A79" s="32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127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="2" customFormat="1" ht="12" customHeight="1">
      <c r="A80" s="32"/>
      <c r="B80" s="33"/>
      <c r="C80" s="29" t="s">
        <v>19</v>
      </c>
      <c r="D80" s="34"/>
      <c r="E80" s="34"/>
      <c r="F80" s="26" t="str">
        <f>F12</f>
        <v>Šternberk</v>
      </c>
      <c r="G80" s="34"/>
      <c r="H80" s="34"/>
      <c r="I80" s="29" t="s">
        <v>21</v>
      </c>
      <c r="J80" s="65" t="str">
        <f>IF(J12="","",J12)</f>
        <v>21. 11. 2025</v>
      </c>
      <c r="K80" s="34"/>
      <c r="L80" s="127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="2" customFormat="1" ht="6.96" customHeight="1">
      <c r="A81" s="32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127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="2" customFormat="1" ht="15.15" customHeight="1">
      <c r="A82" s="32"/>
      <c r="B82" s="33"/>
      <c r="C82" s="29" t="s">
        <v>23</v>
      </c>
      <c r="D82" s="34"/>
      <c r="E82" s="34"/>
      <c r="F82" s="26" t="str">
        <f>E15</f>
        <v>Město Šternberk</v>
      </c>
      <c r="G82" s="34"/>
      <c r="H82" s="34"/>
      <c r="I82" s="29" t="s">
        <v>31</v>
      </c>
      <c r="J82" s="30" t="str">
        <f>E21</f>
        <v xml:space="preserve"> </v>
      </c>
      <c r="K82" s="34"/>
      <c r="L82" s="127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="2" customFormat="1" ht="15.15" customHeight="1">
      <c r="A83" s="32"/>
      <c r="B83" s="33"/>
      <c r="C83" s="29" t="s">
        <v>29</v>
      </c>
      <c r="D83" s="34"/>
      <c r="E83" s="34"/>
      <c r="F83" s="26" t="str">
        <f>IF(E18="","",E18)</f>
        <v xml:space="preserve"> </v>
      </c>
      <c r="G83" s="34"/>
      <c r="H83" s="34"/>
      <c r="I83" s="29" t="s">
        <v>33</v>
      </c>
      <c r="J83" s="30" t="str">
        <f>E24</f>
        <v xml:space="preserve"> </v>
      </c>
      <c r="K83" s="34"/>
      <c r="L83" s="127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="2" customFormat="1" ht="10.32" customHeight="1">
      <c r="A84" s="32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127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="11" customFormat="1" ht="29.28" customHeight="1">
      <c r="A85" s="170"/>
      <c r="B85" s="171"/>
      <c r="C85" s="172" t="s">
        <v>109</v>
      </c>
      <c r="D85" s="173" t="s">
        <v>55</v>
      </c>
      <c r="E85" s="173" t="s">
        <v>51</v>
      </c>
      <c r="F85" s="173" t="s">
        <v>52</v>
      </c>
      <c r="G85" s="173" t="s">
        <v>110</v>
      </c>
      <c r="H85" s="173" t="s">
        <v>111</v>
      </c>
      <c r="I85" s="173" t="s">
        <v>112</v>
      </c>
      <c r="J85" s="173" t="s">
        <v>98</v>
      </c>
      <c r="K85" s="174" t="s">
        <v>113</v>
      </c>
      <c r="L85" s="175"/>
      <c r="M85" s="85" t="s">
        <v>17</v>
      </c>
      <c r="N85" s="86" t="s">
        <v>40</v>
      </c>
      <c r="O85" s="86" t="s">
        <v>114</v>
      </c>
      <c r="P85" s="86" t="s">
        <v>115</v>
      </c>
      <c r="Q85" s="86" t="s">
        <v>116</v>
      </c>
      <c r="R85" s="86" t="s">
        <v>117</v>
      </c>
      <c r="S85" s="86" t="s">
        <v>118</v>
      </c>
      <c r="T85" s="87" t="s">
        <v>119</v>
      </c>
      <c r="U85" s="170"/>
      <c r="V85" s="170"/>
      <c r="W85" s="170"/>
      <c r="X85" s="170"/>
      <c r="Y85" s="170"/>
      <c r="Z85" s="170"/>
      <c r="AA85" s="170"/>
      <c r="AB85" s="170"/>
      <c r="AC85" s="170"/>
      <c r="AD85" s="170"/>
      <c r="AE85" s="170"/>
    </row>
    <row r="86" s="2" customFormat="1" ht="22.8" customHeight="1">
      <c r="A86" s="32"/>
      <c r="B86" s="33"/>
      <c r="C86" s="92" t="s">
        <v>120</v>
      </c>
      <c r="D86" s="34"/>
      <c r="E86" s="34"/>
      <c r="F86" s="34"/>
      <c r="G86" s="34"/>
      <c r="H86" s="34"/>
      <c r="I86" s="34"/>
      <c r="J86" s="176">
        <f>BK86</f>
        <v>1687506.23</v>
      </c>
      <c r="K86" s="34"/>
      <c r="L86" s="38"/>
      <c r="M86" s="88"/>
      <c r="N86" s="177"/>
      <c r="O86" s="89"/>
      <c r="P86" s="178">
        <f>P87+P159</f>
        <v>749.92258599999991</v>
      </c>
      <c r="Q86" s="89"/>
      <c r="R86" s="178">
        <f>R87+R159</f>
        <v>428.78685363602</v>
      </c>
      <c r="S86" s="89"/>
      <c r="T86" s="179">
        <f>T87+T159</f>
        <v>362.18995999999993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T86" s="17" t="s">
        <v>69</v>
      </c>
      <c r="AU86" s="17" t="s">
        <v>99</v>
      </c>
      <c r="BK86" s="180">
        <f>BK87+BK159</f>
        <v>1687506.23</v>
      </c>
    </row>
    <row r="87" s="12" customFormat="1" ht="25.92" customHeight="1">
      <c r="A87" s="12"/>
      <c r="B87" s="181"/>
      <c r="C87" s="182"/>
      <c r="D87" s="183" t="s">
        <v>69</v>
      </c>
      <c r="E87" s="184" t="s">
        <v>121</v>
      </c>
      <c r="F87" s="184" t="s">
        <v>122</v>
      </c>
      <c r="G87" s="182"/>
      <c r="H87" s="182"/>
      <c r="I87" s="182"/>
      <c r="J87" s="185">
        <f>BK87</f>
        <v>1483765.8100000001</v>
      </c>
      <c r="K87" s="182"/>
      <c r="L87" s="186"/>
      <c r="M87" s="187"/>
      <c r="N87" s="188"/>
      <c r="O87" s="188"/>
      <c r="P87" s="189">
        <f>P88+P114+P120+P136+P147</f>
        <v>677.89495599999987</v>
      </c>
      <c r="Q87" s="188"/>
      <c r="R87" s="189">
        <f>R88+R114+R120+R136+R147</f>
        <v>312.47063550602002</v>
      </c>
      <c r="S87" s="188"/>
      <c r="T87" s="190">
        <f>T88+T114+T120+T136+T147</f>
        <v>348.38469999999995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191" t="s">
        <v>78</v>
      </c>
      <c r="AT87" s="192" t="s">
        <v>69</v>
      </c>
      <c r="AU87" s="192" t="s">
        <v>70</v>
      </c>
      <c r="AY87" s="191" t="s">
        <v>123</v>
      </c>
      <c r="BK87" s="193">
        <f>BK88+BK114+BK120+BK136+BK147</f>
        <v>1483765.8100000001</v>
      </c>
    </row>
    <row r="88" s="12" customFormat="1" ht="22.8" customHeight="1">
      <c r="A88" s="12"/>
      <c r="B88" s="181"/>
      <c r="C88" s="182"/>
      <c r="D88" s="183" t="s">
        <v>69</v>
      </c>
      <c r="E88" s="194" t="s">
        <v>78</v>
      </c>
      <c r="F88" s="194" t="s">
        <v>124</v>
      </c>
      <c r="G88" s="182"/>
      <c r="H88" s="182"/>
      <c r="I88" s="182"/>
      <c r="J88" s="195">
        <f>BK88</f>
        <v>292585.18999999994</v>
      </c>
      <c r="K88" s="182"/>
      <c r="L88" s="186"/>
      <c r="M88" s="187"/>
      <c r="N88" s="188"/>
      <c r="O88" s="188"/>
      <c r="P88" s="189">
        <f>SUM(P89:P113)</f>
        <v>163.49913999999998</v>
      </c>
      <c r="Q88" s="188"/>
      <c r="R88" s="189">
        <f>SUM(R89:R113)</f>
        <v>2.2724409648000004</v>
      </c>
      <c r="S88" s="188"/>
      <c r="T88" s="190">
        <f>SUM(T89:T113)</f>
        <v>163.1959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191" t="s">
        <v>78</v>
      </c>
      <c r="AT88" s="192" t="s">
        <v>69</v>
      </c>
      <c r="AU88" s="192" t="s">
        <v>78</v>
      </c>
      <c r="AY88" s="191" t="s">
        <v>123</v>
      </c>
      <c r="BK88" s="193">
        <f>SUM(BK89:BK113)</f>
        <v>292585.18999999994</v>
      </c>
    </row>
    <row r="89" s="2" customFormat="1" ht="44.25" customHeight="1">
      <c r="A89" s="32"/>
      <c r="B89" s="33"/>
      <c r="C89" s="196" t="s">
        <v>78</v>
      </c>
      <c r="D89" s="196" t="s">
        <v>125</v>
      </c>
      <c r="E89" s="197" t="s">
        <v>126</v>
      </c>
      <c r="F89" s="198" t="s">
        <v>127</v>
      </c>
      <c r="G89" s="199" t="s">
        <v>128</v>
      </c>
      <c r="H89" s="200">
        <v>1408.6600000000001</v>
      </c>
      <c r="I89" s="201">
        <v>186.47999999999999</v>
      </c>
      <c r="J89" s="201">
        <f>ROUND(I89*H89,2)</f>
        <v>262686.91999999998</v>
      </c>
      <c r="K89" s="198" t="s">
        <v>129</v>
      </c>
      <c r="L89" s="38"/>
      <c r="M89" s="202" t="s">
        <v>17</v>
      </c>
      <c r="N89" s="203" t="s">
        <v>41</v>
      </c>
      <c r="O89" s="204">
        <v>0.105</v>
      </c>
      <c r="P89" s="204">
        <f>O89*H89</f>
        <v>147.9093</v>
      </c>
      <c r="Q89" s="204">
        <v>1.4280000000000001E-05</v>
      </c>
      <c r="R89" s="204">
        <f>Q89*H89</f>
        <v>0.020115664800000002</v>
      </c>
      <c r="S89" s="204">
        <v>0.11500000000000001</v>
      </c>
      <c r="T89" s="205">
        <f>S89*H89</f>
        <v>161.99590000000001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206" t="s">
        <v>130</v>
      </c>
      <c r="AT89" s="206" t="s">
        <v>125</v>
      </c>
      <c r="AU89" s="206" t="s">
        <v>80</v>
      </c>
      <c r="AY89" s="17" t="s">
        <v>123</v>
      </c>
      <c r="BE89" s="207">
        <f>IF(N89="základní",J89,0)</f>
        <v>262686.91999999998</v>
      </c>
      <c r="BF89" s="207">
        <f>IF(N89="snížená",J89,0)</f>
        <v>0</v>
      </c>
      <c r="BG89" s="207">
        <f>IF(N89="zákl. přenesená",J89,0)</f>
        <v>0</v>
      </c>
      <c r="BH89" s="207">
        <f>IF(N89="sníž. přenesená",J89,0)</f>
        <v>0</v>
      </c>
      <c r="BI89" s="207">
        <f>IF(N89="nulová",J89,0)</f>
        <v>0</v>
      </c>
      <c r="BJ89" s="17" t="s">
        <v>78</v>
      </c>
      <c r="BK89" s="207">
        <f>ROUND(I89*H89,2)</f>
        <v>262686.91999999998</v>
      </c>
      <c r="BL89" s="17" t="s">
        <v>130</v>
      </c>
      <c r="BM89" s="206" t="s">
        <v>402</v>
      </c>
    </row>
    <row r="90" s="2" customFormat="1">
      <c r="A90" s="32"/>
      <c r="B90" s="33"/>
      <c r="C90" s="34"/>
      <c r="D90" s="208" t="s">
        <v>132</v>
      </c>
      <c r="E90" s="34"/>
      <c r="F90" s="209" t="s">
        <v>133</v>
      </c>
      <c r="G90" s="34"/>
      <c r="H90" s="34"/>
      <c r="I90" s="34"/>
      <c r="J90" s="34"/>
      <c r="K90" s="34"/>
      <c r="L90" s="38"/>
      <c r="M90" s="210"/>
      <c r="N90" s="211"/>
      <c r="O90" s="77"/>
      <c r="P90" s="77"/>
      <c r="Q90" s="77"/>
      <c r="R90" s="77"/>
      <c r="S90" s="77"/>
      <c r="T90" s="78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T90" s="17" t="s">
        <v>132</v>
      </c>
      <c r="AU90" s="17" t="s">
        <v>80</v>
      </c>
    </row>
    <row r="91" s="2" customFormat="1" ht="44.25" customHeight="1">
      <c r="A91" s="32"/>
      <c r="B91" s="33"/>
      <c r="C91" s="196" t="s">
        <v>80</v>
      </c>
      <c r="D91" s="196" t="s">
        <v>125</v>
      </c>
      <c r="E91" s="197" t="s">
        <v>134</v>
      </c>
      <c r="F91" s="198" t="s">
        <v>135</v>
      </c>
      <c r="G91" s="199" t="s">
        <v>136</v>
      </c>
      <c r="H91" s="200">
        <v>3.1200000000000001</v>
      </c>
      <c r="I91" s="201">
        <v>829.65999999999997</v>
      </c>
      <c r="J91" s="201">
        <f>ROUND(I91*H91,2)</f>
        <v>2588.54</v>
      </c>
      <c r="K91" s="198" t="s">
        <v>129</v>
      </c>
      <c r="L91" s="38"/>
      <c r="M91" s="202" t="s">
        <v>17</v>
      </c>
      <c r="N91" s="203" t="s">
        <v>41</v>
      </c>
      <c r="O91" s="204">
        <v>1.278</v>
      </c>
      <c r="P91" s="204">
        <f>O91*H91</f>
        <v>3.9873600000000002</v>
      </c>
      <c r="Q91" s="204">
        <v>0</v>
      </c>
      <c r="R91" s="204">
        <f>Q91*H91</f>
        <v>0</v>
      </c>
      <c r="S91" s="204">
        <v>0</v>
      </c>
      <c r="T91" s="205">
        <f>S91*H91</f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206" t="s">
        <v>130</v>
      </c>
      <c r="AT91" s="206" t="s">
        <v>125</v>
      </c>
      <c r="AU91" s="206" t="s">
        <v>80</v>
      </c>
      <c r="AY91" s="17" t="s">
        <v>123</v>
      </c>
      <c r="BE91" s="207">
        <f>IF(N91="základní",J91,0)</f>
        <v>2588.54</v>
      </c>
      <c r="BF91" s="207">
        <f>IF(N91="snížená",J91,0)</f>
        <v>0</v>
      </c>
      <c r="BG91" s="207">
        <f>IF(N91="zákl. přenesená",J91,0)</f>
        <v>0</v>
      </c>
      <c r="BH91" s="207">
        <f>IF(N91="sníž. přenesená",J91,0)</f>
        <v>0</v>
      </c>
      <c r="BI91" s="207">
        <f>IF(N91="nulová",J91,0)</f>
        <v>0</v>
      </c>
      <c r="BJ91" s="17" t="s">
        <v>78</v>
      </c>
      <c r="BK91" s="207">
        <f>ROUND(I91*H91,2)</f>
        <v>2588.54</v>
      </c>
      <c r="BL91" s="17" t="s">
        <v>130</v>
      </c>
      <c r="BM91" s="206" t="s">
        <v>403</v>
      </c>
    </row>
    <row r="92" s="2" customFormat="1">
      <c r="A92" s="32"/>
      <c r="B92" s="33"/>
      <c r="C92" s="34"/>
      <c r="D92" s="208" t="s">
        <v>132</v>
      </c>
      <c r="E92" s="34"/>
      <c r="F92" s="209" t="s">
        <v>138</v>
      </c>
      <c r="G92" s="34"/>
      <c r="H92" s="34"/>
      <c r="I92" s="34"/>
      <c r="J92" s="34"/>
      <c r="K92" s="34"/>
      <c r="L92" s="38"/>
      <c r="M92" s="210"/>
      <c r="N92" s="211"/>
      <c r="O92" s="77"/>
      <c r="P92" s="77"/>
      <c r="Q92" s="77"/>
      <c r="R92" s="77"/>
      <c r="S92" s="77"/>
      <c r="T92" s="78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T92" s="17" t="s">
        <v>132</v>
      </c>
      <c r="AU92" s="17" t="s">
        <v>80</v>
      </c>
    </row>
    <row r="93" s="13" customFormat="1">
      <c r="A93" s="13"/>
      <c r="B93" s="212"/>
      <c r="C93" s="213"/>
      <c r="D93" s="214" t="s">
        <v>139</v>
      </c>
      <c r="E93" s="215" t="s">
        <v>17</v>
      </c>
      <c r="F93" s="216" t="s">
        <v>404</v>
      </c>
      <c r="G93" s="213"/>
      <c r="H93" s="217">
        <v>3.1200000000000001</v>
      </c>
      <c r="I93" s="213"/>
      <c r="J93" s="213"/>
      <c r="K93" s="213"/>
      <c r="L93" s="218"/>
      <c r="M93" s="219"/>
      <c r="N93" s="220"/>
      <c r="O93" s="220"/>
      <c r="P93" s="220"/>
      <c r="Q93" s="220"/>
      <c r="R93" s="220"/>
      <c r="S93" s="220"/>
      <c r="T93" s="221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22" t="s">
        <v>139</v>
      </c>
      <c r="AU93" s="222" t="s">
        <v>80</v>
      </c>
      <c r="AV93" s="13" t="s">
        <v>80</v>
      </c>
      <c r="AW93" s="13" t="s">
        <v>32</v>
      </c>
      <c r="AX93" s="13" t="s">
        <v>78</v>
      </c>
      <c r="AY93" s="222" t="s">
        <v>123</v>
      </c>
    </row>
    <row r="94" s="2" customFormat="1" ht="62.7" customHeight="1">
      <c r="A94" s="32"/>
      <c r="B94" s="33"/>
      <c r="C94" s="196" t="s">
        <v>141</v>
      </c>
      <c r="D94" s="196" t="s">
        <v>125</v>
      </c>
      <c r="E94" s="197" t="s">
        <v>142</v>
      </c>
      <c r="F94" s="198" t="s">
        <v>143</v>
      </c>
      <c r="G94" s="199" t="s">
        <v>136</v>
      </c>
      <c r="H94" s="200">
        <v>1.3200000000000001</v>
      </c>
      <c r="I94" s="201">
        <v>173</v>
      </c>
      <c r="J94" s="201">
        <f>ROUND(I94*H94,2)</f>
        <v>228.36000000000001</v>
      </c>
      <c r="K94" s="198" t="s">
        <v>144</v>
      </c>
      <c r="L94" s="38"/>
      <c r="M94" s="202" t="s">
        <v>17</v>
      </c>
      <c r="N94" s="203" t="s">
        <v>41</v>
      </c>
      <c r="O94" s="204">
        <v>0.058000000000000003</v>
      </c>
      <c r="P94" s="204">
        <f>O94*H94</f>
        <v>0.076560000000000003</v>
      </c>
      <c r="Q94" s="204">
        <v>0</v>
      </c>
      <c r="R94" s="204">
        <f>Q94*H94</f>
        <v>0</v>
      </c>
      <c r="S94" s="204">
        <v>0</v>
      </c>
      <c r="T94" s="205">
        <f>S94*H94</f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206" t="s">
        <v>130</v>
      </c>
      <c r="AT94" s="206" t="s">
        <v>125</v>
      </c>
      <c r="AU94" s="206" t="s">
        <v>80</v>
      </c>
      <c r="AY94" s="17" t="s">
        <v>123</v>
      </c>
      <c r="BE94" s="207">
        <f>IF(N94="základní",J94,0)</f>
        <v>228.36000000000001</v>
      </c>
      <c r="BF94" s="207">
        <f>IF(N94="snížená",J94,0)</f>
        <v>0</v>
      </c>
      <c r="BG94" s="207">
        <f>IF(N94="zákl. přenesená",J94,0)</f>
        <v>0</v>
      </c>
      <c r="BH94" s="207">
        <f>IF(N94="sníž. přenesená",J94,0)</f>
        <v>0</v>
      </c>
      <c r="BI94" s="207">
        <f>IF(N94="nulová",J94,0)</f>
        <v>0</v>
      </c>
      <c r="BJ94" s="17" t="s">
        <v>78</v>
      </c>
      <c r="BK94" s="207">
        <f>ROUND(I94*H94,2)</f>
        <v>228.36000000000001</v>
      </c>
      <c r="BL94" s="17" t="s">
        <v>130</v>
      </c>
      <c r="BM94" s="206" t="s">
        <v>405</v>
      </c>
    </row>
    <row r="95" s="2" customFormat="1">
      <c r="A95" s="32"/>
      <c r="B95" s="33"/>
      <c r="C95" s="34"/>
      <c r="D95" s="208" t="s">
        <v>132</v>
      </c>
      <c r="E95" s="34"/>
      <c r="F95" s="209" t="s">
        <v>146</v>
      </c>
      <c r="G95" s="34"/>
      <c r="H95" s="34"/>
      <c r="I95" s="34"/>
      <c r="J95" s="34"/>
      <c r="K95" s="34"/>
      <c r="L95" s="38"/>
      <c r="M95" s="210"/>
      <c r="N95" s="211"/>
      <c r="O95" s="77"/>
      <c r="P95" s="77"/>
      <c r="Q95" s="77"/>
      <c r="R95" s="77"/>
      <c r="S95" s="77"/>
      <c r="T95" s="78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T95" s="17" t="s">
        <v>132</v>
      </c>
      <c r="AU95" s="17" t="s">
        <v>80</v>
      </c>
    </row>
    <row r="96" s="13" customFormat="1">
      <c r="A96" s="13"/>
      <c r="B96" s="212"/>
      <c r="C96" s="213"/>
      <c r="D96" s="214" t="s">
        <v>139</v>
      </c>
      <c r="E96" s="215" t="s">
        <v>17</v>
      </c>
      <c r="F96" s="216" t="s">
        <v>406</v>
      </c>
      <c r="G96" s="213"/>
      <c r="H96" s="217">
        <v>1.3200000000000001</v>
      </c>
      <c r="I96" s="213"/>
      <c r="J96" s="213"/>
      <c r="K96" s="213"/>
      <c r="L96" s="218"/>
      <c r="M96" s="219"/>
      <c r="N96" s="220"/>
      <c r="O96" s="220"/>
      <c r="P96" s="220"/>
      <c r="Q96" s="220"/>
      <c r="R96" s="220"/>
      <c r="S96" s="220"/>
      <c r="T96" s="221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22" t="s">
        <v>139</v>
      </c>
      <c r="AU96" s="222" t="s">
        <v>80</v>
      </c>
      <c r="AV96" s="13" t="s">
        <v>80</v>
      </c>
      <c r="AW96" s="13" t="s">
        <v>32</v>
      </c>
      <c r="AX96" s="13" t="s">
        <v>78</v>
      </c>
      <c r="AY96" s="222" t="s">
        <v>123</v>
      </c>
    </row>
    <row r="97" s="2" customFormat="1" ht="44.25" customHeight="1">
      <c r="A97" s="32"/>
      <c r="B97" s="33"/>
      <c r="C97" s="196" t="s">
        <v>130</v>
      </c>
      <c r="D97" s="196" t="s">
        <v>125</v>
      </c>
      <c r="E97" s="197" t="s">
        <v>148</v>
      </c>
      <c r="F97" s="198" t="s">
        <v>149</v>
      </c>
      <c r="G97" s="199" t="s">
        <v>136</v>
      </c>
      <c r="H97" s="200">
        <v>1.3200000000000001</v>
      </c>
      <c r="I97" s="201">
        <v>169.27000000000001</v>
      </c>
      <c r="J97" s="201">
        <f>ROUND(I97*H97,2)</f>
        <v>223.44</v>
      </c>
      <c r="K97" s="198" t="s">
        <v>17</v>
      </c>
      <c r="L97" s="38"/>
      <c r="M97" s="202" t="s">
        <v>17</v>
      </c>
      <c r="N97" s="203" t="s">
        <v>41</v>
      </c>
      <c r="O97" s="204">
        <v>0.19700000000000001</v>
      </c>
      <c r="P97" s="204">
        <f>O97*H97</f>
        <v>0.26004000000000005</v>
      </c>
      <c r="Q97" s="204">
        <v>0</v>
      </c>
      <c r="R97" s="204">
        <f>Q97*H97</f>
        <v>0</v>
      </c>
      <c r="S97" s="204">
        <v>0</v>
      </c>
      <c r="T97" s="205">
        <f>S97*H97</f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206" t="s">
        <v>130</v>
      </c>
      <c r="AT97" s="206" t="s">
        <v>125</v>
      </c>
      <c r="AU97" s="206" t="s">
        <v>80</v>
      </c>
      <c r="AY97" s="17" t="s">
        <v>123</v>
      </c>
      <c r="BE97" s="207">
        <f>IF(N97="základní",J97,0)</f>
        <v>223.44</v>
      </c>
      <c r="BF97" s="207">
        <f>IF(N97="snížená",J97,0)</f>
        <v>0</v>
      </c>
      <c r="BG97" s="207">
        <f>IF(N97="zákl. přenesená",J97,0)</f>
        <v>0</v>
      </c>
      <c r="BH97" s="207">
        <f>IF(N97="sníž. přenesená",J97,0)</f>
        <v>0</v>
      </c>
      <c r="BI97" s="207">
        <f>IF(N97="nulová",J97,0)</f>
        <v>0</v>
      </c>
      <c r="BJ97" s="17" t="s">
        <v>78</v>
      </c>
      <c r="BK97" s="207">
        <f>ROUND(I97*H97,2)</f>
        <v>223.44</v>
      </c>
      <c r="BL97" s="17" t="s">
        <v>130</v>
      </c>
      <c r="BM97" s="206" t="s">
        <v>407</v>
      </c>
    </row>
    <row r="98" s="2" customFormat="1" ht="44.25" customHeight="1">
      <c r="A98" s="32"/>
      <c r="B98" s="33"/>
      <c r="C98" s="196" t="s">
        <v>151</v>
      </c>
      <c r="D98" s="196" t="s">
        <v>125</v>
      </c>
      <c r="E98" s="197" t="s">
        <v>152</v>
      </c>
      <c r="F98" s="198" t="s">
        <v>153</v>
      </c>
      <c r="G98" s="199" t="s">
        <v>136</v>
      </c>
      <c r="H98" s="200">
        <v>1.8</v>
      </c>
      <c r="I98" s="201">
        <v>159.11000000000001</v>
      </c>
      <c r="J98" s="201">
        <f>ROUND(I98*H98,2)</f>
        <v>286.39999999999998</v>
      </c>
      <c r="K98" s="198" t="s">
        <v>17</v>
      </c>
      <c r="L98" s="38"/>
      <c r="M98" s="202" t="s">
        <v>17</v>
      </c>
      <c r="N98" s="203" t="s">
        <v>41</v>
      </c>
      <c r="O98" s="204">
        <v>0.32800000000000001</v>
      </c>
      <c r="P98" s="204">
        <f>O98*H98</f>
        <v>0.59040000000000004</v>
      </c>
      <c r="Q98" s="204">
        <v>0</v>
      </c>
      <c r="R98" s="204">
        <f>Q98*H98</f>
        <v>0</v>
      </c>
      <c r="S98" s="204">
        <v>0</v>
      </c>
      <c r="T98" s="205">
        <f>S98*H98</f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206" t="s">
        <v>130</v>
      </c>
      <c r="AT98" s="206" t="s">
        <v>125</v>
      </c>
      <c r="AU98" s="206" t="s">
        <v>80</v>
      </c>
      <c r="AY98" s="17" t="s">
        <v>123</v>
      </c>
      <c r="BE98" s="207">
        <f>IF(N98="základní",J98,0)</f>
        <v>286.39999999999998</v>
      </c>
      <c r="BF98" s="207">
        <f>IF(N98="snížená",J98,0)</f>
        <v>0</v>
      </c>
      <c r="BG98" s="207">
        <f>IF(N98="zákl. přenesená",J98,0)</f>
        <v>0</v>
      </c>
      <c r="BH98" s="207">
        <f>IF(N98="sníž. přenesená",J98,0)</f>
        <v>0</v>
      </c>
      <c r="BI98" s="207">
        <f>IF(N98="nulová",J98,0)</f>
        <v>0</v>
      </c>
      <c r="BJ98" s="17" t="s">
        <v>78</v>
      </c>
      <c r="BK98" s="207">
        <f>ROUND(I98*H98,2)</f>
        <v>286.39999999999998</v>
      </c>
      <c r="BL98" s="17" t="s">
        <v>130</v>
      </c>
      <c r="BM98" s="206" t="s">
        <v>408</v>
      </c>
    </row>
    <row r="99" s="2" customFormat="1" ht="66.75" customHeight="1">
      <c r="A99" s="32"/>
      <c r="B99" s="33"/>
      <c r="C99" s="196" t="s">
        <v>155</v>
      </c>
      <c r="D99" s="196" t="s">
        <v>125</v>
      </c>
      <c r="E99" s="197" t="s">
        <v>156</v>
      </c>
      <c r="F99" s="198" t="s">
        <v>157</v>
      </c>
      <c r="G99" s="199" t="s">
        <v>136</v>
      </c>
      <c r="H99" s="200">
        <v>1.0800000000000001</v>
      </c>
      <c r="I99" s="201">
        <v>607.99000000000001</v>
      </c>
      <c r="J99" s="201">
        <f>ROUND(I99*H99,2)</f>
        <v>656.63</v>
      </c>
      <c r="K99" s="198" t="s">
        <v>129</v>
      </c>
      <c r="L99" s="38"/>
      <c r="M99" s="202" t="s">
        <v>17</v>
      </c>
      <c r="N99" s="203" t="s">
        <v>41</v>
      </c>
      <c r="O99" s="204">
        <v>1.7889999999999999</v>
      </c>
      <c r="P99" s="204">
        <f>O99*H99</f>
        <v>1.9321200000000001</v>
      </c>
      <c r="Q99" s="204">
        <v>0</v>
      </c>
      <c r="R99" s="204">
        <f>Q99*H99</f>
        <v>0</v>
      </c>
      <c r="S99" s="204">
        <v>0</v>
      </c>
      <c r="T99" s="205">
        <f>S99*H99</f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206" t="s">
        <v>130</v>
      </c>
      <c r="AT99" s="206" t="s">
        <v>125</v>
      </c>
      <c r="AU99" s="206" t="s">
        <v>80</v>
      </c>
      <c r="AY99" s="17" t="s">
        <v>123</v>
      </c>
      <c r="BE99" s="207">
        <f>IF(N99="základní",J99,0)</f>
        <v>656.63</v>
      </c>
      <c r="BF99" s="207">
        <f>IF(N99="snížená",J99,0)</f>
        <v>0</v>
      </c>
      <c r="BG99" s="207">
        <f>IF(N99="zákl. přenesená",J99,0)</f>
        <v>0</v>
      </c>
      <c r="BH99" s="207">
        <f>IF(N99="sníž. přenesená",J99,0)</f>
        <v>0</v>
      </c>
      <c r="BI99" s="207">
        <f>IF(N99="nulová",J99,0)</f>
        <v>0</v>
      </c>
      <c r="BJ99" s="17" t="s">
        <v>78</v>
      </c>
      <c r="BK99" s="207">
        <f>ROUND(I99*H99,2)</f>
        <v>656.63</v>
      </c>
      <c r="BL99" s="17" t="s">
        <v>130</v>
      </c>
      <c r="BM99" s="206" t="s">
        <v>409</v>
      </c>
    </row>
    <row r="100" s="2" customFormat="1">
      <c r="A100" s="32"/>
      <c r="B100" s="33"/>
      <c r="C100" s="34"/>
      <c r="D100" s="208" t="s">
        <v>132</v>
      </c>
      <c r="E100" s="34"/>
      <c r="F100" s="209" t="s">
        <v>159</v>
      </c>
      <c r="G100" s="34"/>
      <c r="H100" s="34"/>
      <c r="I100" s="34"/>
      <c r="J100" s="34"/>
      <c r="K100" s="34"/>
      <c r="L100" s="38"/>
      <c r="M100" s="210"/>
      <c r="N100" s="211"/>
      <c r="O100" s="77"/>
      <c r="P100" s="77"/>
      <c r="Q100" s="77"/>
      <c r="R100" s="77"/>
      <c r="S100" s="77"/>
      <c r="T100" s="78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T100" s="17" t="s">
        <v>132</v>
      </c>
      <c r="AU100" s="17" t="s">
        <v>80</v>
      </c>
    </row>
    <row r="101" s="13" customFormat="1">
      <c r="A101" s="13"/>
      <c r="B101" s="212"/>
      <c r="C101" s="213"/>
      <c r="D101" s="214" t="s">
        <v>139</v>
      </c>
      <c r="E101" s="215" t="s">
        <v>17</v>
      </c>
      <c r="F101" s="216" t="s">
        <v>410</v>
      </c>
      <c r="G101" s="213"/>
      <c r="H101" s="217">
        <v>1.0800000000000001</v>
      </c>
      <c r="I101" s="213"/>
      <c r="J101" s="213"/>
      <c r="K101" s="213"/>
      <c r="L101" s="218"/>
      <c r="M101" s="219"/>
      <c r="N101" s="220"/>
      <c r="O101" s="220"/>
      <c r="P101" s="220"/>
      <c r="Q101" s="220"/>
      <c r="R101" s="220"/>
      <c r="S101" s="220"/>
      <c r="T101" s="221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22" t="s">
        <v>139</v>
      </c>
      <c r="AU101" s="222" t="s">
        <v>80</v>
      </c>
      <c r="AV101" s="13" t="s">
        <v>80</v>
      </c>
      <c r="AW101" s="13" t="s">
        <v>32</v>
      </c>
      <c r="AX101" s="13" t="s">
        <v>78</v>
      </c>
      <c r="AY101" s="222" t="s">
        <v>123</v>
      </c>
    </row>
    <row r="102" s="2" customFormat="1" ht="16.5" customHeight="1">
      <c r="A102" s="32"/>
      <c r="B102" s="33"/>
      <c r="C102" s="223" t="s">
        <v>161</v>
      </c>
      <c r="D102" s="223" t="s">
        <v>162</v>
      </c>
      <c r="E102" s="224" t="s">
        <v>163</v>
      </c>
      <c r="F102" s="225" t="s">
        <v>164</v>
      </c>
      <c r="G102" s="226" t="s">
        <v>165</v>
      </c>
      <c r="H102" s="227">
        <v>1.782</v>
      </c>
      <c r="I102" s="228">
        <v>427</v>
      </c>
      <c r="J102" s="228">
        <f>ROUND(I102*H102,2)</f>
        <v>760.90999999999997</v>
      </c>
      <c r="K102" s="225" t="s">
        <v>129</v>
      </c>
      <c r="L102" s="229"/>
      <c r="M102" s="230" t="s">
        <v>17</v>
      </c>
      <c r="N102" s="231" t="s">
        <v>41</v>
      </c>
      <c r="O102" s="204">
        <v>0</v>
      </c>
      <c r="P102" s="204">
        <f>O102*H102</f>
        <v>0</v>
      </c>
      <c r="Q102" s="204">
        <v>1</v>
      </c>
      <c r="R102" s="204">
        <f>Q102*H102</f>
        <v>1.782</v>
      </c>
      <c r="S102" s="204">
        <v>0</v>
      </c>
      <c r="T102" s="205">
        <f>S102*H102</f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206" t="s">
        <v>166</v>
      </c>
      <c r="AT102" s="206" t="s">
        <v>162</v>
      </c>
      <c r="AU102" s="206" t="s">
        <v>80</v>
      </c>
      <c r="AY102" s="17" t="s">
        <v>123</v>
      </c>
      <c r="BE102" s="207">
        <f>IF(N102="základní",J102,0)</f>
        <v>760.90999999999997</v>
      </c>
      <c r="BF102" s="207">
        <f>IF(N102="snížená",J102,0)</f>
        <v>0</v>
      </c>
      <c r="BG102" s="207">
        <f>IF(N102="zákl. přenesená",J102,0)</f>
        <v>0</v>
      </c>
      <c r="BH102" s="207">
        <f>IF(N102="sníž. přenesená",J102,0)</f>
        <v>0</v>
      </c>
      <c r="BI102" s="207">
        <f>IF(N102="nulová",J102,0)</f>
        <v>0</v>
      </c>
      <c r="BJ102" s="17" t="s">
        <v>78</v>
      </c>
      <c r="BK102" s="207">
        <f>ROUND(I102*H102,2)</f>
        <v>760.90999999999997</v>
      </c>
      <c r="BL102" s="17" t="s">
        <v>130</v>
      </c>
      <c r="BM102" s="206" t="s">
        <v>411</v>
      </c>
    </row>
    <row r="103" s="13" customFormat="1">
      <c r="A103" s="13"/>
      <c r="B103" s="212"/>
      <c r="C103" s="213"/>
      <c r="D103" s="214" t="s">
        <v>139</v>
      </c>
      <c r="E103" s="213"/>
      <c r="F103" s="216" t="s">
        <v>412</v>
      </c>
      <c r="G103" s="213"/>
      <c r="H103" s="217">
        <v>1.782</v>
      </c>
      <c r="I103" s="213"/>
      <c r="J103" s="213"/>
      <c r="K103" s="213"/>
      <c r="L103" s="218"/>
      <c r="M103" s="219"/>
      <c r="N103" s="220"/>
      <c r="O103" s="220"/>
      <c r="P103" s="220"/>
      <c r="Q103" s="220"/>
      <c r="R103" s="220"/>
      <c r="S103" s="220"/>
      <c r="T103" s="221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22" t="s">
        <v>139</v>
      </c>
      <c r="AU103" s="222" t="s">
        <v>80</v>
      </c>
      <c r="AV103" s="13" t="s">
        <v>80</v>
      </c>
      <c r="AW103" s="13" t="s">
        <v>4</v>
      </c>
      <c r="AX103" s="13" t="s">
        <v>78</v>
      </c>
      <c r="AY103" s="222" t="s">
        <v>123</v>
      </c>
    </row>
    <row r="104" s="2" customFormat="1" ht="33" customHeight="1">
      <c r="A104" s="32"/>
      <c r="B104" s="33"/>
      <c r="C104" s="196" t="s">
        <v>166</v>
      </c>
      <c r="D104" s="196" t="s">
        <v>125</v>
      </c>
      <c r="E104" s="197" t="s">
        <v>169</v>
      </c>
      <c r="F104" s="198" t="s">
        <v>170</v>
      </c>
      <c r="G104" s="199" t="s">
        <v>136</v>
      </c>
      <c r="H104" s="200">
        <v>0.23999999999999999</v>
      </c>
      <c r="I104" s="201">
        <v>1898.97</v>
      </c>
      <c r="J104" s="201">
        <f>ROUND(I104*H104,2)</f>
        <v>455.75</v>
      </c>
      <c r="K104" s="198" t="s">
        <v>17</v>
      </c>
      <c r="L104" s="38"/>
      <c r="M104" s="202" t="s">
        <v>17</v>
      </c>
      <c r="N104" s="203" t="s">
        <v>41</v>
      </c>
      <c r="O104" s="204">
        <v>1.6950000000000001</v>
      </c>
      <c r="P104" s="204">
        <f>O104*H104</f>
        <v>0.40679999999999999</v>
      </c>
      <c r="Q104" s="204">
        <v>1.8907700000000001</v>
      </c>
      <c r="R104" s="204">
        <f>Q104*H104</f>
        <v>0.45378479999999999</v>
      </c>
      <c r="S104" s="204">
        <v>0</v>
      </c>
      <c r="T104" s="205">
        <f>S104*H104</f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206" t="s">
        <v>130</v>
      </c>
      <c r="AT104" s="206" t="s">
        <v>125</v>
      </c>
      <c r="AU104" s="206" t="s">
        <v>80</v>
      </c>
      <c r="AY104" s="17" t="s">
        <v>123</v>
      </c>
      <c r="BE104" s="207">
        <f>IF(N104="základní",J104,0)</f>
        <v>455.75</v>
      </c>
      <c r="BF104" s="207">
        <f>IF(N104="snížená",J104,0)</f>
        <v>0</v>
      </c>
      <c r="BG104" s="207">
        <f>IF(N104="zákl. přenesená",J104,0)</f>
        <v>0</v>
      </c>
      <c r="BH104" s="207">
        <f>IF(N104="sníž. přenesená",J104,0)</f>
        <v>0</v>
      </c>
      <c r="BI104" s="207">
        <f>IF(N104="nulová",J104,0)</f>
        <v>0</v>
      </c>
      <c r="BJ104" s="17" t="s">
        <v>78</v>
      </c>
      <c r="BK104" s="207">
        <f>ROUND(I104*H104,2)</f>
        <v>455.75</v>
      </c>
      <c r="BL104" s="17" t="s">
        <v>130</v>
      </c>
      <c r="BM104" s="206" t="s">
        <v>413</v>
      </c>
    </row>
    <row r="105" s="13" customFormat="1">
      <c r="A105" s="13"/>
      <c r="B105" s="212"/>
      <c r="C105" s="213"/>
      <c r="D105" s="214" t="s">
        <v>139</v>
      </c>
      <c r="E105" s="215" t="s">
        <v>17</v>
      </c>
      <c r="F105" s="216" t="s">
        <v>414</v>
      </c>
      <c r="G105" s="213"/>
      <c r="H105" s="217">
        <v>0.23999999999999999</v>
      </c>
      <c r="I105" s="213"/>
      <c r="J105" s="213"/>
      <c r="K105" s="213"/>
      <c r="L105" s="218"/>
      <c r="M105" s="219"/>
      <c r="N105" s="220"/>
      <c r="O105" s="220"/>
      <c r="P105" s="220"/>
      <c r="Q105" s="220"/>
      <c r="R105" s="220"/>
      <c r="S105" s="220"/>
      <c r="T105" s="221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22" t="s">
        <v>139</v>
      </c>
      <c r="AU105" s="222" t="s">
        <v>80</v>
      </c>
      <c r="AV105" s="13" t="s">
        <v>80</v>
      </c>
      <c r="AW105" s="13" t="s">
        <v>32</v>
      </c>
      <c r="AX105" s="13" t="s">
        <v>78</v>
      </c>
      <c r="AY105" s="222" t="s">
        <v>123</v>
      </c>
    </row>
    <row r="106" s="2" customFormat="1" ht="37.8" customHeight="1">
      <c r="A106" s="32"/>
      <c r="B106" s="33"/>
      <c r="C106" s="196" t="s">
        <v>173</v>
      </c>
      <c r="D106" s="196" t="s">
        <v>125</v>
      </c>
      <c r="E106" s="197" t="s">
        <v>174</v>
      </c>
      <c r="F106" s="198" t="s">
        <v>175</v>
      </c>
      <c r="G106" s="199" t="s">
        <v>176</v>
      </c>
      <c r="H106" s="200">
        <v>3</v>
      </c>
      <c r="I106" s="201">
        <v>181.08000000000001</v>
      </c>
      <c r="J106" s="201">
        <f>ROUND(I106*H106,2)</f>
        <v>543.24000000000001</v>
      </c>
      <c r="K106" s="198" t="s">
        <v>17</v>
      </c>
      <c r="L106" s="38"/>
      <c r="M106" s="202" t="s">
        <v>17</v>
      </c>
      <c r="N106" s="203" t="s">
        <v>41</v>
      </c>
      <c r="O106" s="204">
        <v>0.29199999999999998</v>
      </c>
      <c r="P106" s="204">
        <f>O106*H106</f>
        <v>0.87599999999999989</v>
      </c>
      <c r="Q106" s="204">
        <v>1.1E-05</v>
      </c>
      <c r="R106" s="204">
        <f>Q106*H106</f>
        <v>3.3000000000000003E-05</v>
      </c>
      <c r="S106" s="204">
        <v>0</v>
      </c>
      <c r="T106" s="205">
        <f>S106*H106</f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206" t="s">
        <v>130</v>
      </c>
      <c r="AT106" s="206" t="s">
        <v>125</v>
      </c>
      <c r="AU106" s="206" t="s">
        <v>80</v>
      </c>
      <c r="AY106" s="17" t="s">
        <v>123</v>
      </c>
      <c r="BE106" s="207">
        <f>IF(N106="základní",J106,0)</f>
        <v>543.24000000000001</v>
      </c>
      <c r="BF106" s="207">
        <f>IF(N106="snížená",J106,0)</f>
        <v>0</v>
      </c>
      <c r="BG106" s="207">
        <f>IF(N106="zákl. přenesená",J106,0)</f>
        <v>0</v>
      </c>
      <c r="BH106" s="207">
        <f>IF(N106="sníž. přenesená",J106,0)</f>
        <v>0</v>
      </c>
      <c r="BI106" s="207">
        <f>IF(N106="nulová",J106,0)</f>
        <v>0</v>
      </c>
      <c r="BJ106" s="17" t="s">
        <v>78</v>
      </c>
      <c r="BK106" s="207">
        <f>ROUND(I106*H106,2)</f>
        <v>543.24000000000001</v>
      </c>
      <c r="BL106" s="17" t="s">
        <v>130</v>
      </c>
      <c r="BM106" s="206" t="s">
        <v>415</v>
      </c>
    </row>
    <row r="107" s="2" customFormat="1" ht="24.15" customHeight="1">
      <c r="A107" s="32"/>
      <c r="B107" s="33"/>
      <c r="C107" s="223" t="s">
        <v>178</v>
      </c>
      <c r="D107" s="223" t="s">
        <v>162</v>
      </c>
      <c r="E107" s="224" t="s">
        <v>179</v>
      </c>
      <c r="F107" s="225" t="s">
        <v>180</v>
      </c>
      <c r="G107" s="226" t="s">
        <v>176</v>
      </c>
      <c r="H107" s="227">
        <v>3</v>
      </c>
      <c r="I107" s="228">
        <v>517</v>
      </c>
      <c r="J107" s="228">
        <f>ROUND(I107*H107,2)</f>
        <v>1551</v>
      </c>
      <c r="K107" s="225" t="s">
        <v>17</v>
      </c>
      <c r="L107" s="229"/>
      <c r="M107" s="230" t="s">
        <v>17</v>
      </c>
      <c r="N107" s="231" t="s">
        <v>41</v>
      </c>
      <c r="O107" s="204">
        <v>0</v>
      </c>
      <c r="P107" s="204">
        <f>O107*H107</f>
        <v>0</v>
      </c>
      <c r="Q107" s="204">
        <v>0.0038999999999999998</v>
      </c>
      <c r="R107" s="204">
        <f>Q107*H107</f>
        <v>0.011699999999999999</v>
      </c>
      <c r="S107" s="204">
        <v>0</v>
      </c>
      <c r="T107" s="205">
        <f>S107*H107</f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206" t="s">
        <v>166</v>
      </c>
      <c r="AT107" s="206" t="s">
        <v>162</v>
      </c>
      <c r="AU107" s="206" t="s">
        <v>80</v>
      </c>
      <c r="AY107" s="17" t="s">
        <v>123</v>
      </c>
      <c r="BE107" s="207">
        <f>IF(N107="základní",J107,0)</f>
        <v>1551</v>
      </c>
      <c r="BF107" s="207">
        <f>IF(N107="snížená",J107,0)</f>
        <v>0</v>
      </c>
      <c r="BG107" s="207">
        <f>IF(N107="zákl. přenesená",J107,0)</f>
        <v>0</v>
      </c>
      <c r="BH107" s="207">
        <f>IF(N107="sníž. přenesená",J107,0)</f>
        <v>0</v>
      </c>
      <c r="BI107" s="207">
        <f>IF(N107="nulová",J107,0)</f>
        <v>0</v>
      </c>
      <c r="BJ107" s="17" t="s">
        <v>78</v>
      </c>
      <c r="BK107" s="207">
        <f>ROUND(I107*H107,2)</f>
        <v>1551</v>
      </c>
      <c r="BL107" s="17" t="s">
        <v>130</v>
      </c>
      <c r="BM107" s="206" t="s">
        <v>416</v>
      </c>
    </row>
    <row r="108" s="2" customFormat="1" ht="44.25" customHeight="1">
      <c r="A108" s="32"/>
      <c r="B108" s="33"/>
      <c r="C108" s="196" t="s">
        <v>182</v>
      </c>
      <c r="D108" s="196" t="s">
        <v>125</v>
      </c>
      <c r="E108" s="197" t="s">
        <v>183</v>
      </c>
      <c r="F108" s="198" t="s">
        <v>184</v>
      </c>
      <c r="G108" s="199" t="s">
        <v>185</v>
      </c>
      <c r="H108" s="200">
        <v>6</v>
      </c>
      <c r="I108" s="201">
        <v>304.97000000000003</v>
      </c>
      <c r="J108" s="201">
        <f>ROUND(I108*H108,2)</f>
        <v>1829.8199999999999</v>
      </c>
      <c r="K108" s="198" t="s">
        <v>129</v>
      </c>
      <c r="L108" s="38"/>
      <c r="M108" s="202" t="s">
        <v>17</v>
      </c>
      <c r="N108" s="203" t="s">
        <v>41</v>
      </c>
      <c r="O108" s="204">
        <v>0.68300000000000005</v>
      </c>
      <c r="P108" s="204">
        <f>O108*H108</f>
        <v>4.0980000000000008</v>
      </c>
      <c r="Q108" s="204">
        <v>1.2500000000000001E-06</v>
      </c>
      <c r="R108" s="204">
        <f>Q108*H108</f>
        <v>7.500000000000001E-06</v>
      </c>
      <c r="S108" s="204">
        <v>0</v>
      </c>
      <c r="T108" s="205">
        <f>S108*H108</f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206" t="s">
        <v>130</v>
      </c>
      <c r="AT108" s="206" t="s">
        <v>125</v>
      </c>
      <c r="AU108" s="206" t="s">
        <v>80</v>
      </c>
      <c r="AY108" s="17" t="s">
        <v>123</v>
      </c>
      <c r="BE108" s="207">
        <f>IF(N108="základní",J108,0)</f>
        <v>1829.8199999999999</v>
      </c>
      <c r="BF108" s="207">
        <f>IF(N108="snížená",J108,0)</f>
        <v>0</v>
      </c>
      <c r="BG108" s="207">
        <f>IF(N108="zákl. přenesená",J108,0)</f>
        <v>0</v>
      </c>
      <c r="BH108" s="207">
        <f>IF(N108="sníž. přenesená",J108,0)</f>
        <v>0</v>
      </c>
      <c r="BI108" s="207">
        <f>IF(N108="nulová",J108,0)</f>
        <v>0</v>
      </c>
      <c r="BJ108" s="17" t="s">
        <v>78</v>
      </c>
      <c r="BK108" s="207">
        <f>ROUND(I108*H108,2)</f>
        <v>1829.8199999999999</v>
      </c>
      <c r="BL108" s="17" t="s">
        <v>130</v>
      </c>
      <c r="BM108" s="206" t="s">
        <v>417</v>
      </c>
    </row>
    <row r="109" s="2" customFormat="1">
      <c r="A109" s="32"/>
      <c r="B109" s="33"/>
      <c r="C109" s="34"/>
      <c r="D109" s="208" t="s">
        <v>132</v>
      </c>
      <c r="E109" s="34"/>
      <c r="F109" s="209" t="s">
        <v>187</v>
      </c>
      <c r="G109" s="34"/>
      <c r="H109" s="34"/>
      <c r="I109" s="34"/>
      <c r="J109" s="34"/>
      <c r="K109" s="34"/>
      <c r="L109" s="38"/>
      <c r="M109" s="210"/>
      <c r="N109" s="211"/>
      <c r="O109" s="77"/>
      <c r="P109" s="77"/>
      <c r="Q109" s="77"/>
      <c r="R109" s="77"/>
      <c r="S109" s="77"/>
      <c r="T109" s="78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T109" s="17" t="s">
        <v>132</v>
      </c>
      <c r="AU109" s="17" t="s">
        <v>80</v>
      </c>
    </row>
    <row r="110" s="2" customFormat="1" ht="21.75" customHeight="1">
      <c r="A110" s="32"/>
      <c r="B110" s="33"/>
      <c r="C110" s="223" t="s">
        <v>8</v>
      </c>
      <c r="D110" s="223" t="s">
        <v>162</v>
      </c>
      <c r="E110" s="224" t="s">
        <v>188</v>
      </c>
      <c r="F110" s="225" t="s">
        <v>189</v>
      </c>
      <c r="G110" s="226" t="s">
        <v>185</v>
      </c>
      <c r="H110" s="227">
        <v>6</v>
      </c>
      <c r="I110" s="228">
        <v>262</v>
      </c>
      <c r="J110" s="228">
        <f>ROUND(I110*H110,2)</f>
        <v>1572</v>
      </c>
      <c r="K110" s="225" t="s">
        <v>129</v>
      </c>
      <c r="L110" s="229"/>
      <c r="M110" s="230" t="s">
        <v>17</v>
      </c>
      <c r="N110" s="231" t="s">
        <v>41</v>
      </c>
      <c r="O110" s="204">
        <v>0</v>
      </c>
      <c r="P110" s="204">
        <f>O110*H110</f>
        <v>0</v>
      </c>
      <c r="Q110" s="204">
        <v>0.00080000000000000004</v>
      </c>
      <c r="R110" s="204">
        <f>Q110*H110</f>
        <v>0.0048000000000000004</v>
      </c>
      <c r="S110" s="204">
        <v>0</v>
      </c>
      <c r="T110" s="205">
        <f>S110*H110</f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206" t="s">
        <v>166</v>
      </c>
      <c r="AT110" s="206" t="s">
        <v>162</v>
      </c>
      <c r="AU110" s="206" t="s">
        <v>80</v>
      </c>
      <c r="AY110" s="17" t="s">
        <v>123</v>
      </c>
      <c r="BE110" s="207">
        <f>IF(N110="základní",J110,0)</f>
        <v>1572</v>
      </c>
      <c r="BF110" s="207">
        <f>IF(N110="snížená",J110,0)</f>
        <v>0</v>
      </c>
      <c r="BG110" s="207">
        <f>IF(N110="zákl. přenesená",J110,0)</f>
        <v>0</v>
      </c>
      <c r="BH110" s="207">
        <f>IF(N110="sníž. přenesená",J110,0)</f>
        <v>0</v>
      </c>
      <c r="BI110" s="207">
        <f>IF(N110="nulová",J110,0)</f>
        <v>0</v>
      </c>
      <c r="BJ110" s="17" t="s">
        <v>78</v>
      </c>
      <c r="BK110" s="207">
        <f>ROUND(I110*H110,2)</f>
        <v>1572</v>
      </c>
      <c r="BL110" s="17" t="s">
        <v>130</v>
      </c>
      <c r="BM110" s="206" t="s">
        <v>418</v>
      </c>
    </row>
    <row r="111" s="2" customFormat="1" ht="49.05" customHeight="1">
      <c r="A111" s="32"/>
      <c r="B111" s="33"/>
      <c r="C111" s="196" t="s">
        <v>191</v>
      </c>
      <c r="D111" s="196" t="s">
        <v>125</v>
      </c>
      <c r="E111" s="197" t="s">
        <v>192</v>
      </c>
      <c r="F111" s="198" t="s">
        <v>193</v>
      </c>
      <c r="G111" s="199" t="s">
        <v>165</v>
      </c>
      <c r="H111" s="200">
        <v>2.2719999999999998</v>
      </c>
      <c r="I111" s="201">
        <v>1189.3399999999999</v>
      </c>
      <c r="J111" s="201">
        <f>ROUND(I111*H111,2)</f>
        <v>2702.1799999999998</v>
      </c>
      <c r="K111" s="198" t="s">
        <v>17</v>
      </c>
      <c r="L111" s="38"/>
      <c r="M111" s="202" t="s">
        <v>17</v>
      </c>
      <c r="N111" s="203" t="s">
        <v>41</v>
      </c>
      <c r="O111" s="204">
        <v>1.48</v>
      </c>
      <c r="P111" s="204">
        <f>O111*H111</f>
        <v>3.3625599999999998</v>
      </c>
      <c r="Q111" s="204">
        <v>0</v>
      </c>
      <c r="R111" s="204">
        <f>Q111*H111</f>
        <v>0</v>
      </c>
      <c r="S111" s="204">
        <v>0</v>
      </c>
      <c r="T111" s="205">
        <f>S111*H111</f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206" t="s">
        <v>130</v>
      </c>
      <c r="AT111" s="206" t="s">
        <v>125</v>
      </c>
      <c r="AU111" s="206" t="s">
        <v>80</v>
      </c>
      <c r="AY111" s="17" t="s">
        <v>123</v>
      </c>
      <c r="BE111" s="207">
        <f>IF(N111="základní",J111,0)</f>
        <v>2702.1799999999998</v>
      </c>
      <c r="BF111" s="207">
        <f>IF(N111="snížená",J111,0)</f>
        <v>0</v>
      </c>
      <c r="BG111" s="207">
        <f>IF(N111="zákl. přenesená",J111,0)</f>
        <v>0</v>
      </c>
      <c r="BH111" s="207">
        <f>IF(N111="sníž. přenesená",J111,0)</f>
        <v>0</v>
      </c>
      <c r="BI111" s="207">
        <f>IF(N111="nulová",J111,0)</f>
        <v>0</v>
      </c>
      <c r="BJ111" s="17" t="s">
        <v>78</v>
      </c>
      <c r="BK111" s="207">
        <f>ROUND(I111*H111,2)</f>
        <v>2702.1799999999998</v>
      </c>
      <c r="BL111" s="17" t="s">
        <v>130</v>
      </c>
      <c r="BM111" s="206" t="s">
        <v>419</v>
      </c>
    </row>
    <row r="112" s="2" customFormat="1" ht="16.5" customHeight="1">
      <c r="A112" s="32"/>
      <c r="B112" s="33"/>
      <c r="C112" s="196" t="s">
        <v>195</v>
      </c>
      <c r="D112" s="196" t="s">
        <v>125</v>
      </c>
      <c r="E112" s="197" t="s">
        <v>196</v>
      </c>
      <c r="F112" s="198" t="s">
        <v>197</v>
      </c>
      <c r="G112" s="199" t="s">
        <v>185</v>
      </c>
      <c r="H112" s="200">
        <v>3</v>
      </c>
      <c r="I112" s="201">
        <v>5500</v>
      </c>
      <c r="J112" s="201">
        <f>ROUND(I112*H112,2)</f>
        <v>16500</v>
      </c>
      <c r="K112" s="198" t="s">
        <v>17</v>
      </c>
      <c r="L112" s="38"/>
      <c r="M112" s="202" t="s">
        <v>17</v>
      </c>
      <c r="N112" s="203" t="s">
        <v>41</v>
      </c>
      <c r="O112" s="204">
        <v>0</v>
      </c>
      <c r="P112" s="204">
        <f>O112*H112</f>
        <v>0</v>
      </c>
      <c r="Q112" s="204">
        <v>0</v>
      </c>
      <c r="R112" s="204">
        <f>Q112*H112</f>
        <v>0</v>
      </c>
      <c r="S112" s="204">
        <v>0.40000000000000002</v>
      </c>
      <c r="T112" s="205">
        <f>S112*H112</f>
        <v>1.2000000000000002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206" t="s">
        <v>130</v>
      </c>
      <c r="AT112" s="206" t="s">
        <v>125</v>
      </c>
      <c r="AU112" s="206" t="s">
        <v>80</v>
      </c>
      <c r="AY112" s="17" t="s">
        <v>123</v>
      </c>
      <c r="BE112" s="207">
        <f>IF(N112="základní",J112,0)</f>
        <v>16500</v>
      </c>
      <c r="BF112" s="207">
        <f>IF(N112="snížená",J112,0)</f>
        <v>0</v>
      </c>
      <c r="BG112" s="207">
        <f>IF(N112="zákl. přenesená",J112,0)</f>
        <v>0</v>
      </c>
      <c r="BH112" s="207">
        <f>IF(N112="sníž. přenesená",J112,0)</f>
        <v>0</v>
      </c>
      <c r="BI112" s="207">
        <f>IF(N112="nulová",J112,0)</f>
        <v>0</v>
      </c>
      <c r="BJ112" s="17" t="s">
        <v>78</v>
      </c>
      <c r="BK112" s="207">
        <f>ROUND(I112*H112,2)</f>
        <v>16500</v>
      </c>
      <c r="BL112" s="17" t="s">
        <v>130</v>
      </c>
      <c r="BM112" s="206" t="s">
        <v>420</v>
      </c>
    </row>
    <row r="113" s="2" customFormat="1">
      <c r="A113" s="32"/>
      <c r="B113" s="33"/>
      <c r="C113" s="34"/>
      <c r="D113" s="214" t="s">
        <v>199</v>
      </c>
      <c r="E113" s="34"/>
      <c r="F113" s="232" t="s">
        <v>200</v>
      </c>
      <c r="G113" s="34"/>
      <c r="H113" s="34"/>
      <c r="I113" s="34"/>
      <c r="J113" s="34"/>
      <c r="K113" s="34"/>
      <c r="L113" s="38"/>
      <c r="M113" s="210"/>
      <c r="N113" s="211"/>
      <c r="O113" s="77"/>
      <c r="P113" s="77"/>
      <c r="Q113" s="77"/>
      <c r="R113" s="77"/>
      <c r="S113" s="77"/>
      <c r="T113" s="78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T113" s="17" t="s">
        <v>199</v>
      </c>
      <c r="AU113" s="17" t="s">
        <v>80</v>
      </c>
    </row>
    <row r="114" s="12" customFormat="1" ht="22.8" customHeight="1">
      <c r="A114" s="12"/>
      <c r="B114" s="181"/>
      <c r="C114" s="182"/>
      <c r="D114" s="183" t="s">
        <v>69</v>
      </c>
      <c r="E114" s="194" t="s">
        <v>201</v>
      </c>
      <c r="F114" s="194" t="s">
        <v>202</v>
      </c>
      <c r="G114" s="182"/>
      <c r="H114" s="182"/>
      <c r="I114" s="182"/>
      <c r="J114" s="195">
        <f>BK114</f>
        <v>577710.25999999989</v>
      </c>
      <c r="K114" s="182"/>
      <c r="L114" s="186"/>
      <c r="M114" s="187"/>
      <c r="N114" s="188"/>
      <c r="O114" s="188"/>
      <c r="P114" s="189">
        <f>SUM(P115:P119)</f>
        <v>42.511961999999997</v>
      </c>
      <c r="Q114" s="188"/>
      <c r="R114" s="189">
        <f>SUM(R115:R119)</f>
        <v>183.57724620000002</v>
      </c>
      <c r="S114" s="188"/>
      <c r="T114" s="190">
        <f>SUM(T115:T119)</f>
        <v>0</v>
      </c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R114" s="191" t="s">
        <v>78</v>
      </c>
      <c r="AT114" s="192" t="s">
        <v>69</v>
      </c>
      <c r="AU114" s="192" t="s">
        <v>78</v>
      </c>
      <c r="AY114" s="191" t="s">
        <v>123</v>
      </c>
      <c r="BK114" s="193">
        <f>SUM(BK115:BK119)</f>
        <v>577710.25999999989</v>
      </c>
    </row>
    <row r="115" s="2" customFormat="1" ht="33" customHeight="1">
      <c r="A115" s="32"/>
      <c r="B115" s="33"/>
      <c r="C115" s="196" t="s">
        <v>203</v>
      </c>
      <c r="D115" s="196" t="s">
        <v>125</v>
      </c>
      <c r="E115" s="197" t="s">
        <v>204</v>
      </c>
      <c r="F115" s="198" t="s">
        <v>205</v>
      </c>
      <c r="G115" s="199" t="s">
        <v>176</v>
      </c>
      <c r="H115" s="200">
        <v>60</v>
      </c>
      <c r="I115" s="201">
        <v>289.72000000000003</v>
      </c>
      <c r="J115" s="201">
        <f>ROUND(I115*H115,2)</f>
        <v>17383.200000000001</v>
      </c>
      <c r="K115" s="198" t="s">
        <v>17</v>
      </c>
      <c r="L115" s="38"/>
      <c r="M115" s="202" t="s">
        <v>17</v>
      </c>
      <c r="N115" s="203" t="s">
        <v>41</v>
      </c>
      <c r="O115" s="204">
        <v>0.084000000000000005</v>
      </c>
      <c r="P115" s="204">
        <f>O115*H115</f>
        <v>5.04</v>
      </c>
      <c r="Q115" s="204">
        <v>0.0035328999999999998</v>
      </c>
      <c r="R115" s="204">
        <f>Q115*H115</f>
        <v>0.211974</v>
      </c>
      <c r="S115" s="204">
        <v>0</v>
      </c>
      <c r="T115" s="205">
        <f>S115*H115</f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206" t="s">
        <v>130</v>
      </c>
      <c r="AT115" s="206" t="s">
        <v>125</v>
      </c>
      <c r="AU115" s="206" t="s">
        <v>80</v>
      </c>
      <c r="AY115" s="17" t="s">
        <v>123</v>
      </c>
      <c r="BE115" s="207">
        <f>IF(N115="základní",J115,0)</f>
        <v>17383.200000000001</v>
      </c>
      <c r="BF115" s="207">
        <f>IF(N115="snížená",J115,0)</f>
        <v>0</v>
      </c>
      <c r="BG115" s="207">
        <f>IF(N115="zákl. přenesená",J115,0)</f>
        <v>0</v>
      </c>
      <c r="BH115" s="207">
        <f>IF(N115="sníž. přenesená",J115,0)</f>
        <v>0</v>
      </c>
      <c r="BI115" s="207">
        <f>IF(N115="nulová",J115,0)</f>
        <v>0</v>
      </c>
      <c r="BJ115" s="17" t="s">
        <v>78</v>
      </c>
      <c r="BK115" s="207">
        <f>ROUND(I115*H115,2)</f>
        <v>17383.200000000001</v>
      </c>
      <c r="BL115" s="17" t="s">
        <v>130</v>
      </c>
      <c r="BM115" s="206" t="s">
        <v>421</v>
      </c>
    </row>
    <row r="116" s="2" customFormat="1">
      <c r="A116" s="32"/>
      <c r="B116" s="33"/>
      <c r="C116" s="34"/>
      <c r="D116" s="214" t="s">
        <v>199</v>
      </c>
      <c r="E116" s="34"/>
      <c r="F116" s="232" t="s">
        <v>207</v>
      </c>
      <c r="G116" s="34"/>
      <c r="H116" s="34"/>
      <c r="I116" s="34"/>
      <c r="J116" s="34"/>
      <c r="K116" s="34"/>
      <c r="L116" s="38"/>
      <c r="M116" s="210"/>
      <c r="N116" s="211"/>
      <c r="O116" s="77"/>
      <c r="P116" s="77"/>
      <c r="Q116" s="77"/>
      <c r="R116" s="77"/>
      <c r="S116" s="77"/>
      <c r="T116" s="78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T116" s="17" t="s">
        <v>199</v>
      </c>
      <c r="AU116" s="17" t="s">
        <v>80</v>
      </c>
    </row>
    <row r="117" s="2" customFormat="1" ht="24.15" customHeight="1">
      <c r="A117" s="32"/>
      <c r="B117" s="33"/>
      <c r="C117" s="196" t="s">
        <v>208</v>
      </c>
      <c r="D117" s="196" t="s">
        <v>125</v>
      </c>
      <c r="E117" s="197" t="s">
        <v>209</v>
      </c>
      <c r="F117" s="198" t="s">
        <v>210</v>
      </c>
      <c r="G117" s="199" t="s">
        <v>128</v>
      </c>
      <c r="H117" s="200">
        <v>1408.6600000000001</v>
      </c>
      <c r="I117" s="201">
        <v>12.83</v>
      </c>
      <c r="J117" s="201">
        <f>ROUND(I117*H117,2)</f>
        <v>18073.110000000001</v>
      </c>
      <c r="K117" s="198" t="s">
        <v>17</v>
      </c>
      <c r="L117" s="38"/>
      <c r="M117" s="202" t="s">
        <v>17</v>
      </c>
      <c r="N117" s="203" t="s">
        <v>41</v>
      </c>
      <c r="O117" s="204">
        <v>0.002</v>
      </c>
      <c r="P117" s="204">
        <f>O117*H117</f>
        <v>2.81732</v>
      </c>
      <c r="Q117" s="204">
        <v>0.00051000000000000004</v>
      </c>
      <c r="R117" s="204">
        <f>Q117*H117</f>
        <v>0.71841660000000007</v>
      </c>
      <c r="S117" s="204">
        <v>0</v>
      </c>
      <c r="T117" s="205">
        <f>S117*H117</f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206" t="s">
        <v>130</v>
      </c>
      <c r="AT117" s="206" t="s">
        <v>125</v>
      </c>
      <c r="AU117" s="206" t="s">
        <v>80</v>
      </c>
      <c r="AY117" s="17" t="s">
        <v>123</v>
      </c>
      <c r="BE117" s="207">
        <f>IF(N117="základní",J117,0)</f>
        <v>18073.110000000001</v>
      </c>
      <c r="BF117" s="207">
        <f>IF(N117="snížená",J117,0)</f>
        <v>0</v>
      </c>
      <c r="BG117" s="207">
        <f>IF(N117="zákl. přenesená",J117,0)</f>
        <v>0</v>
      </c>
      <c r="BH117" s="207">
        <f>IF(N117="sníž. přenesená",J117,0)</f>
        <v>0</v>
      </c>
      <c r="BI117" s="207">
        <f>IF(N117="nulová",J117,0)</f>
        <v>0</v>
      </c>
      <c r="BJ117" s="17" t="s">
        <v>78</v>
      </c>
      <c r="BK117" s="207">
        <f>ROUND(I117*H117,2)</f>
        <v>18073.110000000001</v>
      </c>
      <c r="BL117" s="17" t="s">
        <v>130</v>
      </c>
      <c r="BM117" s="206" t="s">
        <v>422</v>
      </c>
    </row>
    <row r="118" s="2" customFormat="1" ht="49.05" customHeight="1">
      <c r="A118" s="32"/>
      <c r="B118" s="33"/>
      <c r="C118" s="196" t="s">
        <v>212</v>
      </c>
      <c r="D118" s="196" t="s">
        <v>125</v>
      </c>
      <c r="E118" s="197" t="s">
        <v>213</v>
      </c>
      <c r="F118" s="198" t="s">
        <v>214</v>
      </c>
      <c r="G118" s="199" t="s">
        <v>128</v>
      </c>
      <c r="H118" s="200">
        <v>1408.6600000000001</v>
      </c>
      <c r="I118" s="201">
        <v>374.12</v>
      </c>
      <c r="J118" s="201">
        <f>ROUND(I118*H118,2)</f>
        <v>527007.88</v>
      </c>
      <c r="K118" s="198" t="s">
        <v>17</v>
      </c>
      <c r="L118" s="38"/>
      <c r="M118" s="202" t="s">
        <v>17</v>
      </c>
      <c r="N118" s="203" t="s">
        <v>41</v>
      </c>
      <c r="O118" s="204">
        <v>0.016</v>
      </c>
      <c r="P118" s="204">
        <f>O118*H118</f>
        <v>22.53856</v>
      </c>
      <c r="Q118" s="204">
        <v>0.12966</v>
      </c>
      <c r="R118" s="204">
        <f>Q118*H118</f>
        <v>182.64685560000001</v>
      </c>
      <c r="S118" s="204">
        <v>0</v>
      </c>
      <c r="T118" s="205">
        <f>S118*H118</f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206" t="s">
        <v>130</v>
      </c>
      <c r="AT118" s="206" t="s">
        <v>125</v>
      </c>
      <c r="AU118" s="206" t="s">
        <v>80</v>
      </c>
      <c r="AY118" s="17" t="s">
        <v>123</v>
      </c>
      <c r="BE118" s="207">
        <f>IF(N118="základní",J118,0)</f>
        <v>527007.88</v>
      </c>
      <c r="BF118" s="207">
        <f>IF(N118="snížená",J118,0)</f>
        <v>0</v>
      </c>
      <c r="BG118" s="207">
        <f>IF(N118="zákl. přenesená",J118,0)</f>
        <v>0</v>
      </c>
      <c r="BH118" s="207">
        <f>IF(N118="sníž. přenesená",J118,0)</f>
        <v>0</v>
      </c>
      <c r="BI118" s="207">
        <f>IF(N118="nulová",J118,0)</f>
        <v>0</v>
      </c>
      <c r="BJ118" s="17" t="s">
        <v>78</v>
      </c>
      <c r="BK118" s="207">
        <f>ROUND(I118*H118,2)</f>
        <v>527007.88</v>
      </c>
      <c r="BL118" s="17" t="s">
        <v>130</v>
      </c>
      <c r="BM118" s="206" t="s">
        <v>423</v>
      </c>
    </row>
    <row r="119" s="2" customFormat="1" ht="44.25" customHeight="1">
      <c r="A119" s="32"/>
      <c r="B119" s="33"/>
      <c r="C119" s="196" t="s">
        <v>216</v>
      </c>
      <c r="D119" s="196" t="s">
        <v>125</v>
      </c>
      <c r="E119" s="197" t="s">
        <v>217</v>
      </c>
      <c r="F119" s="198" t="s">
        <v>218</v>
      </c>
      <c r="G119" s="199" t="s">
        <v>165</v>
      </c>
      <c r="H119" s="200">
        <v>183.577</v>
      </c>
      <c r="I119" s="201">
        <v>83.049999999999997</v>
      </c>
      <c r="J119" s="201">
        <f>ROUND(I119*H119,2)</f>
        <v>15246.07</v>
      </c>
      <c r="K119" s="198" t="s">
        <v>17</v>
      </c>
      <c r="L119" s="38"/>
      <c r="M119" s="202" t="s">
        <v>17</v>
      </c>
      <c r="N119" s="203" t="s">
        <v>41</v>
      </c>
      <c r="O119" s="204">
        <v>0.066000000000000003</v>
      </c>
      <c r="P119" s="204">
        <f>O119*H119</f>
        <v>12.116082000000001</v>
      </c>
      <c r="Q119" s="204">
        <v>0</v>
      </c>
      <c r="R119" s="204">
        <f>Q119*H119</f>
        <v>0</v>
      </c>
      <c r="S119" s="204">
        <v>0</v>
      </c>
      <c r="T119" s="205">
        <f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206" t="s">
        <v>130</v>
      </c>
      <c r="AT119" s="206" t="s">
        <v>125</v>
      </c>
      <c r="AU119" s="206" t="s">
        <v>80</v>
      </c>
      <c r="AY119" s="17" t="s">
        <v>123</v>
      </c>
      <c r="BE119" s="207">
        <f>IF(N119="základní",J119,0)</f>
        <v>15246.07</v>
      </c>
      <c r="BF119" s="207">
        <f>IF(N119="snížená",J119,0)</f>
        <v>0</v>
      </c>
      <c r="BG119" s="207">
        <f>IF(N119="zákl. přenesená",J119,0)</f>
        <v>0</v>
      </c>
      <c r="BH119" s="207">
        <f>IF(N119="sníž. přenesená",J119,0)</f>
        <v>0</v>
      </c>
      <c r="BI119" s="207">
        <f>IF(N119="nulová",J119,0)</f>
        <v>0</v>
      </c>
      <c r="BJ119" s="17" t="s">
        <v>78</v>
      </c>
      <c r="BK119" s="207">
        <f>ROUND(I119*H119,2)</f>
        <v>15246.07</v>
      </c>
      <c r="BL119" s="17" t="s">
        <v>130</v>
      </c>
      <c r="BM119" s="206" t="s">
        <v>424</v>
      </c>
    </row>
    <row r="120" s="12" customFormat="1" ht="22.8" customHeight="1">
      <c r="A120" s="12"/>
      <c r="B120" s="181"/>
      <c r="C120" s="182"/>
      <c r="D120" s="183" t="s">
        <v>69</v>
      </c>
      <c r="E120" s="194" t="s">
        <v>222</v>
      </c>
      <c r="F120" s="194" t="s">
        <v>223</v>
      </c>
      <c r="G120" s="182"/>
      <c r="H120" s="182"/>
      <c r="I120" s="182"/>
      <c r="J120" s="195">
        <f>BK120</f>
        <v>67878.169999999998</v>
      </c>
      <c r="K120" s="182"/>
      <c r="L120" s="186"/>
      <c r="M120" s="187"/>
      <c r="N120" s="188"/>
      <c r="O120" s="188"/>
      <c r="P120" s="189">
        <f>SUM(P121:P135)</f>
        <v>27.060000000000002</v>
      </c>
      <c r="Q120" s="188"/>
      <c r="R120" s="189">
        <f>SUM(R121:R135)</f>
        <v>6.963754999999999</v>
      </c>
      <c r="S120" s="188"/>
      <c r="T120" s="190">
        <f>SUM(T121:T135)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191" t="s">
        <v>78</v>
      </c>
      <c r="AT120" s="192" t="s">
        <v>69</v>
      </c>
      <c r="AU120" s="192" t="s">
        <v>78</v>
      </c>
      <c r="AY120" s="191" t="s">
        <v>123</v>
      </c>
      <c r="BK120" s="193">
        <f>SUM(BK121:BK135)</f>
        <v>67878.169999999998</v>
      </c>
    </row>
    <row r="121" s="2" customFormat="1" ht="33" customHeight="1">
      <c r="A121" s="32"/>
      <c r="B121" s="33"/>
      <c r="C121" s="196" t="s">
        <v>224</v>
      </c>
      <c r="D121" s="196" t="s">
        <v>125</v>
      </c>
      <c r="E121" s="197" t="s">
        <v>225</v>
      </c>
      <c r="F121" s="198" t="s">
        <v>226</v>
      </c>
      <c r="G121" s="199" t="s">
        <v>185</v>
      </c>
      <c r="H121" s="200">
        <v>3</v>
      </c>
      <c r="I121" s="201">
        <v>945.03999999999996</v>
      </c>
      <c r="J121" s="201">
        <f>ROUND(I121*H121,2)</f>
        <v>2835.1199999999999</v>
      </c>
      <c r="K121" s="198" t="s">
        <v>17</v>
      </c>
      <c r="L121" s="38"/>
      <c r="M121" s="202" t="s">
        <v>17</v>
      </c>
      <c r="N121" s="203" t="s">
        <v>41</v>
      </c>
      <c r="O121" s="204">
        <v>1.05</v>
      </c>
      <c r="P121" s="204">
        <f>O121*H121</f>
        <v>3.1500000000000004</v>
      </c>
      <c r="Q121" s="204">
        <v>0.087417999999999996</v>
      </c>
      <c r="R121" s="204">
        <f>Q121*H121</f>
        <v>0.26225399999999999</v>
      </c>
      <c r="S121" s="204">
        <v>0</v>
      </c>
      <c r="T121" s="205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206" t="s">
        <v>130</v>
      </c>
      <c r="AT121" s="206" t="s">
        <v>125</v>
      </c>
      <c r="AU121" s="206" t="s">
        <v>80</v>
      </c>
      <c r="AY121" s="17" t="s">
        <v>123</v>
      </c>
      <c r="BE121" s="207">
        <f>IF(N121="základní",J121,0)</f>
        <v>2835.1199999999999</v>
      </c>
      <c r="BF121" s="207">
        <f>IF(N121="snížená",J121,0)</f>
        <v>0</v>
      </c>
      <c r="BG121" s="207">
        <f>IF(N121="zákl. přenesená",J121,0)</f>
        <v>0</v>
      </c>
      <c r="BH121" s="207">
        <f>IF(N121="sníž. přenesená",J121,0)</f>
        <v>0</v>
      </c>
      <c r="BI121" s="207">
        <f>IF(N121="nulová",J121,0)</f>
        <v>0</v>
      </c>
      <c r="BJ121" s="17" t="s">
        <v>78</v>
      </c>
      <c r="BK121" s="207">
        <f>ROUND(I121*H121,2)</f>
        <v>2835.1199999999999</v>
      </c>
      <c r="BL121" s="17" t="s">
        <v>130</v>
      </c>
      <c r="BM121" s="206" t="s">
        <v>425</v>
      </c>
    </row>
    <row r="122" s="2" customFormat="1" ht="24.15" customHeight="1">
      <c r="A122" s="32"/>
      <c r="B122" s="33"/>
      <c r="C122" s="196" t="s">
        <v>228</v>
      </c>
      <c r="D122" s="196" t="s">
        <v>125</v>
      </c>
      <c r="E122" s="197" t="s">
        <v>229</v>
      </c>
      <c r="F122" s="198" t="s">
        <v>230</v>
      </c>
      <c r="G122" s="199" t="s">
        <v>185</v>
      </c>
      <c r="H122" s="200">
        <v>3</v>
      </c>
      <c r="I122" s="201">
        <v>1355.4200000000001</v>
      </c>
      <c r="J122" s="201">
        <f>ROUND(I122*H122,2)</f>
        <v>4066.2600000000002</v>
      </c>
      <c r="K122" s="198" t="s">
        <v>129</v>
      </c>
      <c r="L122" s="38"/>
      <c r="M122" s="202" t="s">
        <v>17</v>
      </c>
      <c r="N122" s="203" t="s">
        <v>41</v>
      </c>
      <c r="O122" s="204">
        <v>2.1099999999999999</v>
      </c>
      <c r="P122" s="204">
        <f>O122*H122</f>
        <v>6.3300000000000001</v>
      </c>
      <c r="Q122" s="204">
        <v>0.124223</v>
      </c>
      <c r="R122" s="204">
        <f>Q122*H122</f>
        <v>0.37266900000000003</v>
      </c>
      <c r="S122" s="204">
        <v>0</v>
      </c>
      <c r="T122" s="205">
        <f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206" t="s">
        <v>130</v>
      </c>
      <c r="AT122" s="206" t="s">
        <v>125</v>
      </c>
      <c r="AU122" s="206" t="s">
        <v>80</v>
      </c>
      <c r="AY122" s="17" t="s">
        <v>123</v>
      </c>
      <c r="BE122" s="207">
        <f>IF(N122="základní",J122,0)</f>
        <v>4066.2600000000002</v>
      </c>
      <c r="BF122" s="207">
        <f>IF(N122="snížená",J122,0)</f>
        <v>0</v>
      </c>
      <c r="BG122" s="207">
        <f>IF(N122="zákl. přenesená",J122,0)</f>
        <v>0</v>
      </c>
      <c r="BH122" s="207">
        <f>IF(N122="sníž. přenesená",J122,0)</f>
        <v>0</v>
      </c>
      <c r="BI122" s="207">
        <f>IF(N122="nulová",J122,0)</f>
        <v>0</v>
      </c>
      <c r="BJ122" s="17" t="s">
        <v>78</v>
      </c>
      <c r="BK122" s="207">
        <f>ROUND(I122*H122,2)</f>
        <v>4066.2600000000002</v>
      </c>
      <c r="BL122" s="17" t="s">
        <v>130</v>
      </c>
      <c r="BM122" s="206" t="s">
        <v>426</v>
      </c>
    </row>
    <row r="123" s="2" customFormat="1">
      <c r="A123" s="32"/>
      <c r="B123" s="33"/>
      <c r="C123" s="34"/>
      <c r="D123" s="208" t="s">
        <v>132</v>
      </c>
      <c r="E123" s="34"/>
      <c r="F123" s="209" t="s">
        <v>232</v>
      </c>
      <c r="G123" s="34"/>
      <c r="H123" s="34"/>
      <c r="I123" s="34"/>
      <c r="J123" s="34"/>
      <c r="K123" s="34"/>
      <c r="L123" s="38"/>
      <c r="M123" s="210"/>
      <c r="N123" s="211"/>
      <c r="O123" s="77"/>
      <c r="P123" s="77"/>
      <c r="Q123" s="77"/>
      <c r="R123" s="77"/>
      <c r="S123" s="77"/>
      <c r="T123" s="78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T123" s="17" t="s">
        <v>132</v>
      </c>
      <c r="AU123" s="17" t="s">
        <v>80</v>
      </c>
    </row>
    <row r="124" s="2" customFormat="1" ht="24.15" customHeight="1">
      <c r="A124" s="32"/>
      <c r="B124" s="33"/>
      <c r="C124" s="196" t="s">
        <v>7</v>
      </c>
      <c r="D124" s="196" t="s">
        <v>125</v>
      </c>
      <c r="E124" s="197" t="s">
        <v>233</v>
      </c>
      <c r="F124" s="198" t="s">
        <v>234</v>
      </c>
      <c r="G124" s="199" t="s">
        <v>185</v>
      </c>
      <c r="H124" s="200">
        <v>3</v>
      </c>
      <c r="I124" s="201">
        <v>1272.1300000000001</v>
      </c>
      <c r="J124" s="201">
        <f>ROUND(I124*H124,2)</f>
        <v>3816.3899999999999</v>
      </c>
      <c r="K124" s="198" t="s">
        <v>17</v>
      </c>
      <c r="L124" s="38"/>
      <c r="M124" s="202" t="s">
        <v>17</v>
      </c>
      <c r="N124" s="203" t="s">
        <v>41</v>
      </c>
      <c r="O124" s="204">
        <v>1.998</v>
      </c>
      <c r="P124" s="204">
        <f>O124*H124</f>
        <v>5.9939999999999998</v>
      </c>
      <c r="Q124" s="204">
        <v>0.029722999999999999</v>
      </c>
      <c r="R124" s="204">
        <f>Q124*H124</f>
        <v>0.089168999999999998</v>
      </c>
      <c r="S124" s="204">
        <v>0</v>
      </c>
      <c r="T124" s="205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206" t="s">
        <v>130</v>
      </c>
      <c r="AT124" s="206" t="s">
        <v>125</v>
      </c>
      <c r="AU124" s="206" t="s">
        <v>80</v>
      </c>
      <c r="AY124" s="17" t="s">
        <v>123</v>
      </c>
      <c r="BE124" s="207">
        <f>IF(N124="základní",J124,0)</f>
        <v>3816.3899999999999</v>
      </c>
      <c r="BF124" s="207">
        <f>IF(N124="snížená",J124,0)</f>
        <v>0</v>
      </c>
      <c r="BG124" s="207">
        <f>IF(N124="zákl. přenesená",J124,0)</f>
        <v>0</v>
      </c>
      <c r="BH124" s="207">
        <f>IF(N124="sníž. přenesená",J124,0)</f>
        <v>0</v>
      </c>
      <c r="BI124" s="207">
        <f>IF(N124="nulová",J124,0)</f>
        <v>0</v>
      </c>
      <c r="BJ124" s="17" t="s">
        <v>78</v>
      </c>
      <c r="BK124" s="207">
        <f>ROUND(I124*H124,2)</f>
        <v>3816.3899999999999</v>
      </c>
      <c r="BL124" s="17" t="s">
        <v>130</v>
      </c>
      <c r="BM124" s="206" t="s">
        <v>427</v>
      </c>
    </row>
    <row r="125" s="2" customFormat="1" ht="24.15" customHeight="1">
      <c r="A125" s="32"/>
      <c r="B125" s="33"/>
      <c r="C125" s="196" t="s">
        <v>236</v>
      </c>
      <c r="D125" s="196" t="s">
        <v>125</v>
      </c>
      <c r="E125" s="197" t="s">
        <v>237</v>
      </c>
      <c r="F125" s="198" t="s">
        <v>238</v>
      </c>
      <c r="G125" s="199" t="s">
        <v>185</v>
      </c>
      <c r="H125" s="200">
        <v>3</v>
      </c>
      <c r="I125" s="201">
        <v>1179.05</v>
      </c>
      <c r="J125" s="201">
        <f>ROUND(I125*H125,2)</f>
        <v>3537.1500000000001</v>
      </c>
      <c r="K125" s="198" t="s">
        <v>17</v>
      </c>
      <c r="L125" s="38"/>
      <c r="M125" s="202" t="s">
        <v>17</v>
      </c>
      <c r="N125" s="203" t="s">
        <v>41</v>
      </c>
      <c r="O125" s="204">
        <v>1.798</v>
      </c>
      <c r="P125" s="204">
        <f>O125*H125</f>
        <v>5.3940000000000001</v>
      </c>
      <c r="Q125" s="204">
        <v>0.029722999999999999</v>
      </c>
      <c r="R125" s="204">
        <f>Q125*H125</f>
        <v>0.089168999999999998</v>
      </c>
      <c r="S125" s="204">
        <v>0</v>
      </c>
      <c r="T125" s="205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206" t="s">
        <v>130</v>
      </c>
      <c r="AT125" s="206" t="s">
        <v>125</v>
      </c>
      <c r="AU125" s="206" t="s">
        <v>80</v>
      </c>
      <c r="AY125" s="17" t="s">
        <v>123</v>
      </c>
      <c r="BE125" s="207">
        <f>IF(N125="základní",J125,0)</f>
        <v>3537.1500000000001</v>
      </c>
      <c r="BF125" s="207">
        <f>IF(N125="snížená",J125,0)</f>
        <v>0</v>
      </c>
      <c r="BG125" s="207">
        <f>IF(N125="zákl. přenesená",J125,0)</f>
        <v>0</v>
      </c>
      <c r="BH125" s="207">
        <f>IF(N125="sníž. přenesená",J125,0)</f>
        <v>0</v>
      </c>
      <c r="BI125" s="207">
        <f>IF(N125="nulová",J125,0)</f>
        <v>0</v>
      </c>
      <c r="BJ125" s="17" t="s">
        <v>78</v>
      </c>
      <c r="BK125" s="207">
        <f>ROUND(I125*H125,2)</f>
        <v>3537.1500000000001</v>
      </c>
      <c r="BL125" s="17" t="s">
        <v>130</v>
      </c>
      <c r="BM125" s="206" t="s">
        <v>428</v>
      </c>
    </row>
    <row r="126" s="2" customFormat="1" ht="21.75" customHeight="1">
      <c r="A126" s="32"/>
      <c r="B126" s="33"/>
      <c r="C126" s="223" t="s">
        <v>240</v>
      </c>
      <c r="D126" s="223" t="s">
        <v>162</v>
      </c>
      <c r="E126" s="224" t="s">
        <v>241</v>
      </c>
      <c r="F126" s="225" t="s">
        <v>242</v>
      </c>
      <c r="G126" s="226" t="s">
        <v>185</v>
      </c>
      <c r="H126" s="227">
        <v>3</v>
      </c>
      <c r="I126" s="228">
        <v>859</v>
      </c>
      <c r="J126" s="228">
        <f>ROUND(I126*H126,2)</f>
        <v>2577</v>
      </c>
      <c r="K126" s="225" t="s">
        <v>17</v>
      </c>
      <c r="L126" s="229"/>
      <c r="M126" s="230" t="s">
        <v>17</v>
      </c>
      <c r="N126" s="231" t="s">
        <v>41</v>
      </c>
      <c r="O126" s="204">
        <v>0</v>
      </c>
      <c r="P126" s="204">
        <f>O126*H126</f>
        <v>0</v>
      </c>
      <c r="Q126" s="204">
        <v>0.111</v>
      </c>
      <c r="R126" s="204">
        <f>Q126*H126</f>
        <v>0.33300000000000002</v>
      </c>
      <c r="S126" s="204">
        <v>0</v>
      </c>
      <c r="T126" s="205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206" t="s">
        <v>166</v>
      </c>
      <c r="AT126" s="206" t="s">
        <v>162</v>
      </c>
      <c r="AU126" s="206" t="s">
        <v>80</v>
      </c>
      <c r="AY126" s="17" t="s">
        <v>123</v>
      </c>
      <c r="BE126" s="207">
        <f>IF(N126="základní",J126,0)</f>
        <v>2577</v>
      </c>
      <c r="BF126" s="207">
        <f>IF(N126="snížená",J126,0)</f>
        <v>0</v>
      </c>
      <c r="BG126" s="207">
        <f>IF(N126="zákl. přenesená",J126,0)</f>
        <v>0</v>
      </c>
      <c r="BH126" s="207">
        <f>IF(N126="sníž. přenesená",J126,0)</f>
        <v>0</v>
      </c>
      <c r="BI126" s="207">
        <f>IF(N126="nulová",J126,0)</f>
        <v>0</v>
      </c>
      <c r="BJ126" s="17" t="s">
        <v>78</v>
      </c>
      <c r="BK126" s="207">
        <f>ROUND(I126*H126,2)</f>
        <v>2577</v>
      </c>
      <c r="BL126" s="17" t="s">
        <v>130</v>
      </c>
      <c r="BM126" s="206" t="s">
        <v>429</v>
      </c>
    </row>
    <row r="127" s="2" customFormat="1" ht="24.15" customHeight="1">
      <c r="A127" s="32"/>
      <c r="B127" s="33"/>
      <c r="C127" s="223" t="s">
        <v>244</v>
      </c>
      <c r="D127" s="223" t="s">
        <v>162</v>
      </c>
      <c r="E127" s="224" t="s">
        <v>245</v>
      </c>
      <c r="F127" s="225" t="s">
        <v>246</v>
      </c>
      <c r="G127" s="226" t="s">
        <v>185</v>
      </c>
      <c r="H127" s="227">
        <v>3</v>
      </c>
      <c r="I127" s="228">
        <v>1050</v>
      </c>
      <c r="J127" s="228">
        <f>ROUND(I127*H127,2)</f>
        <v>3150</v>
      </c>
      <c r="K127" s="225" t="s">
        <v>17</v>
      </c>
      <c r="L127" s="229"/>
      <c r="M127" s="230" t="s">
        <v>17</v>
      </c>
      <c r="N127" s="231" t="s">
        <v>41</v>
      </c>
      <c r="O127" s="204">
        <v>0</v>
      </c>
      <c r="P127" s="204">
        <f>O127*H127</f>
        <v>0</v>
      </c>
      <c r="Q127" s="204">
        <v>0.080000000000000002</v>
      </c>
      <c r="R127" s="204">
        <f>Q127*H127</f>
        <v>0.23999999999999999</v>
      </c>
      <c r="S127" s="204">
        <v>0</v>
      </c>
      <c r="T127" s="205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206" t="s">
        <v>166</v>
      </c>
      <c r="AT127" s="206" t="s">
        <v>162</v>
      </c>
      <c r="AU127" s="206" t="s">
        <v>80</v>
      </c>
      <c r="AY127" s="17" t="s">
        <v>123</v>
      </c>
      <c r="BE127" s="207">
        <f>IF(N127="základní",J127,0)</f>
        <v>3150</v>
      </c>
      <c r="BF127" s="207">
        <f>IF(N127="snížená",J127,0)</f>
        <v>0</v>
      </c>
      <c r="BG127" s="207">
        <f>IF(N127="zákl. přenesená",J127,0)</f>
        <v>0</v>
      </c>
      <c r="BH127" s="207">
        <f>IF(N127="sníž. přenesená",J127,0)</f>
        <v>0</v>
      </c>
      <c r="BI127" s="207">
        <f>IF(N127="nulová",J127,0)</f>
        <v>0</v>
      </c>
      <c r="BJ127" s="17" t="s">
        <v>78</v>
      </c>
      <c r="BK127" s="207">
        <f>ROUND(I127*H127,2)</f>
        <v>3150</v>
      </c>
      <c r="BL127" s="17" t="s">
        <v>130</v>
      </c>
      <c r="BM127" s="206" t="s">
        <v>430</v>
      </c>
    </row>
    <row r="128" s="2" customFormat="1" ht="21.75" customHeight="1">
      <c r="A128" s="32"/>
      <c r="B128" s="33"/>
      <c r="C128" s="223" t="s">
        <v>248</v>
      </c>
      <c r="D128" s="223" t="s">
        <v>162</v>
      </c>
      <c r="E128" s="224" t="s">
        <v>249</v>
      </c>
      <c r="F128" s="225" t="s">
        <v>250</v>
      </c>
      <c r="G128" s="226" t="s">
        <v>185</v>
      </c>
      <c r="H128" s="227">
        <v>3</v>
      </c>
      <c r="I128" s="228">
        <v>1020</v>
      </c>
      <c r="J128" s="228">
        <f>ROUND(I128*H128,2)</f>
        <v>3060</v>
      </c>
      <c r="K128" s="225" t="s">
        <v>17</v>
      </c>
      <c r="L128" s="229"/>
      <c r="M128" s="230" t="s">
        <v>17</v>
      </c>
      <c r="N128" s="231" t="s">
        <v>41</v>
      </c>
      <c r="O128" s="204">
        <v>0</v>
      </c>
      <c r="P128" s="204">
        <f>O128*H128</f>
        <v>0</v>
      </c>
      <c r="Q128" s="204">
        <v>0.17499999999999999</v>
      </c>
      <c r="R128" s="204">
        <f>Q128*H128</f>
        <v>0.52499999999999991</v>
      </c>
      <c r="S128" s="204">
        <v>0</v>
      </c>
      <c r="T128" s="205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206" t="s">
        <v>166</v>
      </c>
      <c r="AT128" s="206" t="s">
        <v>162</v>
      </c>
      <c r="AU128" s="206" t="s">
        <v>80</v>
      </c>
      <c r="AY128" s="17" t="s">
        <v>123</v>
      </c>
      <c r="BE128" s="207">
        <f>IF(N128="základní",J128,0)</f>
        <v>3060</v>
      </c>
      <c r="BF128" s="207">
        <f>IF(N128="snížená",J128,0)</f>
        <v>0</v>
      </c>
      <c r="BG128" s="207">
        <f>IF(N128="zákl. přenesená",J128,0)</f>
        <v>0</v>
      </c>
      <c r="BH128" s="207">
        <f>IF(N128="sníž. přenesená",J128,0)</f>
        <v>0</v>
      </c>
      <c r="BI128" s="207">
        <f>IF(N128="nulová",J128,0)</f>
        <v>0</v>
      </c>
      <c r="BJ128" s="17" t="s">
        <v>78</v>
      </c>
      <c r="BK128" s="207">
        <f>ROUND(I128*H128,2)</f>
        <v>3060</v>
      </c>
      <c r="BL128" s="17" t="s">
        <v>130</v>
      </c>
      <c r="BM128" s="206" t="s">
        <v>431</v>
      </c>
    </row>
    <row r="129" s="2" customFormat="1" ht="21.75" customHeight="1">
      <c r="A129" s="32"/>
      <c r="B129" s="33"/>
      <c r="C129" s="223" t="s">
        <v>252</v>
      </c>
      <c r="D129" s="223" t="s">
        <v>162</v>
      </c>
      <c r="E129" s="224" t="s">
        <v>253</v>
      </c>
      <c r="F129" s="225" t="s">
        <v>254</v>
      </c>
      <c r="G129" s="226" t="s">
        <v>185</v>
      </c>
      <c r="H129" s="227">
        <v>3</v>
      </c>
      <c r="I129" s="228">
        <v>620</v>
      </c>
      <c r="J129" s="228">
        <f>ROUND(I129*H129,2)</f>
        <v>1860</v>
      </c>
      <c r="K129" s="225" t="s">
        <v>17</v>
      </c>
      <c r="L129" s="229"/>
      <c r="M129" s="230" t="s">
        <v>17</v>
      </c>
      <c r="N129" s="231" t="s">
        <v>41</v>
      </c>
      <c r="O129" s="204">
        <v>0</v>
      </c>
      <c r="P129" s="204">
        <f>O129*H129</f>
        <v>0</v>
      </c>
      <c r="Q129" s="204">
        <v>0.10000000000000001</v>
      </c>
      <c r="R129" s="204">
        <f>Q129*H129</f>
        <v>0.30000000000000004</v>
      </c>
      <c r="S129" s="204">
        <v>0</v>
      </c>
      <c r="T129" s="205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206" t="s">
        <v>166</v>
      </c>
      <c r="AT129" s="206" t="s">
        <v>162</v>
      </c>
      <c r="AU129" s="206" t="s">
        <v>80</v>
      </c>
      <c r="AY129" s="17" t="s">
        <v>123</v>
      </c>
      <c r="BE129" s="207">
        <f>IF(N129="základní",J129,0)</f>
        <v>1860</v>
      </c>
      <c r="BF129" s="207">
        <f>IF(N129="snížená",J129,0)</f>
        <v>0</v>
      </c>
      <c r="BG129" s="207">
        <f>IF(N129="zákl. přenesená",J129,0)</f>
        <v>0</v>
      </c>
      <c r="BH129" s="207">
        <f>IF(N129="sníž. přenesená",J129,0)</f>
        <v>0</v>
      </c>
      <c r="BI129" s="207">
        <f>IF(N129="nulová",J129,0)</f>
        <v>0</v>
      </c>
      <c r="BJ129" s="17" t="s">
        <v>78</v>
      </c>
      <c r="BK129" s="207">
        <f>ROUND(I129*H129,2)</f>
        <v>1860</v>
      </c>
      <c r="BL129" s="17" t="s">
        <v>130</v>
      </c>
      <c r="BM129" s="206" t="s">
        <v>432</v>
      </c>
    </row>
    <row r="130" s="2" customFormat="1" ht="24.15" customHeight="1">
      <c r="A130" s="32"/>
      <c r="B130" s="33"/>
      <c r="C130" s="223" t="s">
        <v>256</v>
      </c>
      <c r="D130" s="223" t="s">
        <v>162</v>
      </c>
      <c r="E130" s="224" t="s">
        <v>257</v>
      </c>
      <c r="F130" s="225" t="s">
        <v>258</v>
      </c>
      <c r="G130" s="226" t="s">
        <v>185</v>
      </c>
      <c r="H130" s="227">
        <v>3</v>
      </c>
      <c r="I130" s="228">
        <v>398</v>
      </c>
      <c r="J130" s="228">
        <f>ROUND(I130*H130,2)</f>
        <v>1194</v>
      </c>
      <c r="K130" s="225" t="s">
        <v>17</v>
      </c>
      <c r="L130" s="229"/>
      <c r="M130" s="230" t="s">
        <v>17</v>
      </c>
      <c r="N130" s="231" t="s">
        <v>41</v>
      </c>
      <c r="O130" s="204">
        <v>0</v>
      </c>
      <c r="P130" s="204">
        <f>O130*H130</f>
        <v>0</v>
      </c>
      <c r="Q130" s="204">
        <v>0.027</v>
      </c>
      <c r="R130" s="204">
        <f>Q130*H130</f>
        <v>0.081000000000000003</v>
      </c>
      <c r="S130" s="204">
        <v>0</v>
      </c>
      <c r="T130" s="205">
        <f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206" t="s">
        <v>166</v>
      </c>
      <c r="AT130" s="206" t="s">
        <v>162</v>
      </c>
      <c r="AU130" s="206" t="s">
        <v>80</v>
      </c>
      <c r="AY130" s="17" t="s">
        <v>123</v>
      </c>
      <c r="BE130" s="207">
        <f>IF(N130="základní",J130,0)</f>
        <v>1194</v>
      </c>
      <c r="BF130" s="207">
        <f>IF(N130="snížená",J130,0)</f>
        <v>0</v>
      </c>
      <c r="BG130" s="207">
        <f>IF(N130="zákl. přenesená",J130,0)</f>
        <v>0</v>
      </c>
      <c r="BH130" s="207">
        <f>IF(N130="sníž. přenesená",J130,0)</f>
        <v>0</v>
      </c>
      <c r="BI130" s="207">
        <f>IF(N130="nulová",J130,0)</f>
        <v>0</v>
      </c>
      <c r="BJ130" s="17" t="s">
        <v>78</v>
      </c>
      <c r="BK130" s="207">
        <f>ROUND(I130*H130,2)</f>
        <v>1194</v>
      </c>
      <c r="BL130" s="17" t="s">
        <v>130</v>
      </c>
      <c r="BM130" s="206" t="s">
        <v>433</v>
      </c>
    </row>
    <row r="131" s="2" customFormat="1" ht="24.15" customHeight="1">
      <c r="A131" s="32"/>
      <c r="B131" s="33"/>
      <c r="C131" s="196" t="s">
        <v>260</v>
      </c>
      <c r="D131" s="196" t="s">
        <v>125</v>
      </c>
      <c r="E131" s="197" t="s">
        <v>261</v>
      </c>
      <c r="F131" s="198" t="s">
        <v>262</v>
      </c>
      <c r="G131" s="199" t="s">
        <v>185</v>
      </c>
      <c r="H131" s="200">
        <v>3</v>
      </c>
      <c r="I131" s="201">
        <v>1595.75</v>
      </c>
      <c r="J131" s="201">
        <f>ROUND(I131*H131,2)</f>
        <v>4787.25</v>
      </c>
      <c r="K131" s="198" t="s">
        <v>17</v>
      </c>
      <c r="L131" s="38"/>
      <c r="M131" s="202" t="s">
        <v>17</v>
      </c>
      <c r="N131" s="203" t="s">
        <v>41</v>
      </c>
      <c r="O131" s="204">
        <v>2.0640000000000001</v>
      </c>
      <c r="P131" s="204">
        <f>O131*H131</f>
        <v>6.1920000000000002</v>
      </c>
      <c r="Q131" s="204">
        <v>0.217338</v>
      </c>
      <c r="R131" s="204">
        <f>Q131*H131</f>
        <v>0.65201399999999998</v>
      </c>
      <c r="S131" s="204">
        <v>0</v>
      </c>
      <c r="T131" s="205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206" t="s">
        <v>130</v>
      </c>
      <c r="AT131" s="206" t="s">
        <v>125</v>
      </c>
      <c r="AU131" s="206" t="s">
        <v>80</v>
      </c>
      <c r="AY131" s="17" t="s">
        <v>123</v>
      </c>
      <c r="BE131" s="207">
        <f>IF(N131="základní",J131,0)</f>
        <v>4787.25</v>
      </c>
      <c r="BF131" s="207">
        <f>IF(N131="snížená",J131,0)</f>
        <v>0</v>
      </c>
      <c r="BG131" s="207">
        <f>IF(N131="zákl. přenesená",J131,0)</f>
        <v>0</v>
      </c>
      <c r="BH131" s="207">
        <f>IF(N131="sníž. přenesená",J131,0)</f>
        <v>0</v>
      </c>
      <c r="BI131" s="207">
        <f>IF(N131="nulová",J131,0)</f>
        <v>0</v>
      </c>
      <c r="BJ131" s="17" t="s">
        <v>78</v>
      </c>
      <c r="BK131" s="207">
        <f>ROUND(I131*H131,2)</f>
        <v>4787.25</v>
      </c>
      <c r="BL131" s="17" t="s">
        <v>130</v>
      </c>
      <c r="BM131" s="206" t="s">
        <v>434</v>
      </c>
    </row>
    <row r="132" s="2" customFormat="1" ht="24.15" customHeight="1">
      <c r="A132" s="32"/>
      <c r="B132" s="33"/>
      <c r="C132" s="223" t="s">
        <v>264</v>
      </c>
      <c r="D132" s="223" t="s">
        <v>162</v>
      </c>
      <c r="E132" s="224" t="s">
        <v>265</v>
      </c>
      <c r="F132" s="225" t="s">
        <v>266</v>
      </c>
      <c r="G132" s="226" t="s">
        <v>185</v>
      </c>
      <c r="H132" s="227">
        <v>3</v>
      </c>
      <c r="I132" s="228">
        <v>755</v>
      </c>
      <c r="J132" s="228">
        <f>ROUND(I132*H132,2)</f>
        <v>2265</v>
      </c>
      <c r="K132" s="225" t="s">
        <v>129</v>
      </c>
      <c r="L132" s="229"/>
      <c r="M132" s="230" t="s">
        <v>17</v>
      </c>
      <c r="N132" s="231" t="s">
        <v>41</v>
      </c>
      <c r="O132" s="204">
        <v>0</v>
      </c>
      <c r="P132" s="204">
        <f>O132*H132</f>
        <v>0</v>
      </c>
      <c r="Q132" s="204">
        <v>0.0060000000000000001</v>
      </c>
      <c r="R132" s="204">
        <f>Q132*H132</f>
        <v>0.018000000000000002</v>
      </c>
      <c r="S132" s="204">
        <v>0</v>
      </c>
      <c r="T132" s="205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206" t="s">
        <v>166</v>
      </c>
      <c r="AT132" s="206" t="s">
        <v>162</v>
      </c>
      <c r="AU132" s="206" t="s">
        <v>80</v>
      </c>
      <c r="AY132" s="17" t="s">
        <v>123</v>
      </c>
      <c r="BE132" s="207">
        <f>IF(N132="základní",J132,0)</f>
        <v>2265</v>
      </c>
      <c r="BF132" s="207">
        <f>IF(N132="snížená",J132,0)</f>
        <v>0</v>
      </c>
      <c r="BG132" s="207">
        <f>IF(N132="zákl. přenesená",J132,0)</f>
        <v>0</v>
      </c>
      <c r="BH132" s="207">
        <f>IF(N132="sníž. přenesená",J132,0)</f>
        <v>0</v>
      </c>
      <c r="BI132" s="207">
        <f>IF(N132="nulová",J132,0)</f>
        <v>0</v>
      </c>
      <c r="BJ132" s="17" t="s">
        <v>78</v>
      </c>
      <c r="BK132" s="207">
        <f>ROUND(I132*H132,2)</f>
        <v>2265</v>
      </c>
      <c r="BL132" s="17" t="s">
        <v>130</v>
      </c>
      <c r="BM132" s="206" t="s">
        <v>435</v>
      </c>
    </row>
    <row r="133" s="2" customFormat="1" ht="24.15" customHeight="1">
      <c r="A133" s="32"/>
      <c r="B133" s="33"/>
      <c r="C133" s="223" t="s">
        <v>268</v>
      </c>
      <c r="D133" s="223" t="s">
        <v>162</v>
      </c>
      <c r="E133" s="224" t="s">
        <v>269</v>
      </c>
      <c r="F133" s="225" t="s">
        <v>270</v>
      </c>
      <c r="G133" s="226" t="s">
        <v>185</v>
      </c>
      <c r="H133" s="227">
        <v>3</v>
      </c>
      <c r="I133" s="228">
        <v>4200</v>
      </c>
      <c r="J133" s="228">
        <f>ROUND(I133*H133,2)</f>
        <v>12600</v>
      </c>
      <c r="K133" s="225" t="s">
        <v>17</v>
      </c>
      <c r="L133" s="229"/>
      <c r="M133" s="230" t="s">
        <v>17</v>
      </c>
      <c r="N133" s="231" t="s">
        <v>41</v>
      </c>
      <c r="O133" s="204">
        <v>0</v>
      </c>
      <c r="P133" s="204">
        <f>O133*H133</f>
        <v>0</v>
      </c>
      <c r="Q133" s="204">
        <v>0.108</v>
      </c>
      <c r="R133" s="204">
        <f>Q133*H133</f>
        <v>0.32400000000000001</v>
      </c>
      <c r="S133" s="204">
        <v>0</v>
      </c>
      <c r="T133" s="205">
        <f>S133*H133</f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206" t="s">
        <v>166</v>
      </c>
      <c r="AT133" s="206" t="s">
        <v>162</v>
      </c>
      <c r="AU133" s="206" t="s">
        <v>80</v>
      </c>
      <c r="AY133" s="17" t="s">
        <v>123</v>
      </c>
      <c r="BE133" s="207">
        <f>IF(N133="základní",J133,0)</f>
        <v>12600</v>
      </c>
      <c r="BF133" s="207">
        <f>IF(N133="snížená",J133,0)</f>
        <v>0</v>
      </c>
      <c r="BG133" s="207">
        <f>IF(N133="zákl. přenesená",J133,0)</f>
        <v>0</v>
      </c>
      <c r="BH133" s="207">
        <f>IF(N133="sníž. přenesená",J133,0)</f>
        <v>0</v>
      </c>
      <c r="BI133" s="207">
        <f>IF(N133="nulová",J133,0)</f>
        <v>0</v>
      </c>
      <c r="BJ133" s="17" t="s">
        <v>78</v>
      </c>
      <c r="BK133" s="207">
        <f>ROUND(I133*H133,2)</f>
        <v>12600</v>
      </c>
      <c r="BL133" s="17" t="s">
        <v>130</v>
      </c>
      <c r="BM133" s="206" t="s">
        <v>436</v>
      </c>
    </row>
    <row r="134" s="2" customFormat="1" ht="24.15" customHeight="1">
      <c r="A134" s="32"/>
      <c r="B134" s="33"/>
      <c r="C134" s="196" t="s">
        <v>272</v>
      </c>
      <c r="D134" s="196" t="s">
        <v>125</v>
      </c>
      <c r="E134" s="197" t="s">
        <v>273</v>
      </c>
      <c r="F134" s="198" t="s">
        <v>274</v>
      </c>
      <c r="G134" s="199" t="s">
        <v>185</v>
      </c>
      <c r="H134" s="200">
        <v>8</v>
      </c>
      <c r="I134" s="201">
        <v>2600</v>
      </c>
      <c r="J134" s="201">
        <f>ROUND(I134*H134,2)</f>
        <v>20800</v>
      </c>
      <c r="K134" s="198" t="s">
        <v>17</v>
      </c>
      <c r="L134" s="38"/>
      <c r="M134" s="202" t="s">
        <v>17</v>
      </c>
      <c r="N134" s="203" t="s">
        <v>41</v>
      </c>
      <c r="O134" s="204">
        <v>0</v>
      </c>
      <c r="P134" s="204">
        <f>O134*H134</f>
        <v>0</v>
      </c>
      <c r="Q134" s="204">
        <v>0.42080000000000001</v>
      </c>
      <c r="R134" s="204">
        <f>Q134*H134</f>
        <v>3.3664000000000001</v>
      </c>
      <c r="S134" s="204">
        <v>0</v>
      </c>
      <c r="T134" s="205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206" t="s">
        <v>130</v>
      </c>
      <c r="AT134" s="206" t="s">
        <v>125</v>
      </c>
      <c r="AU134" s="206" t="s">
        <v>80</v>
      </c>
      <c r="AY134" s="17" t="s">
        <v>123</v>
      </c>
      <c r="BE134" s="207">
        <f>IF(N134="základní",J134,0)</f>
        <v>20800</v>
      </c>
      <c r="BF134" s="207">
        <f>IF(N134="snížená",J134,0)</f>
        <v>0</v>
      </c>
      <c r="BG134" s="207">
        <f>IF(N134="zákl. přenesená",J134,0)</f>
        <v>0</v>
      </c>
      <c r="BH134" s="207">
        <f>IF(N134="sníž. přenesená",J134,0)</f>
        <v>0</v>
      </c>
      <c r="BI134" s="207">
        <f>IF(N134="nulová",J134,0)</f>
        <v>0</v>
      </c>
      <c r="BJ134" s="17" t="s">
        <v>78</v>
      </c>
      <c r="BK134" s="207">
        <f>ROUND(I134*H134,2)</f>
        <v>20800</v>
      </c>
      <c r="BL134" s="17" t="s">
        <v>130</v>
      </c>
      <c r="BM134" s="206" t="s">
        <v>437</v>
      </c>
    </row>
    <row r="135" s="2" customFormat="1" ht="37.8" customHeight="1">
      <c r="A135" s="32"/>
      <c r="B135" s="33"/>
      <c r="C135" s="196" t="s">
        <v>277</v>
      </c>
      <c r="D135" s="196" t="s">
        <v>125</v>
      </c>
      <c r="E135" s="197" t="s">
        <v>438</v>
      </c>
      <c r="F135" s="198" t="s">
        <v>439</v>
      </c>
      <c r="G135" s="199" t="s">
        <v>185</v>
      </c>
      <c r="H135" s="200">
        <v>1</v>
      </c>
      <c r="I135" s="201">
        <v>1330</v>
      </c>
      <c r="J135" s="201">
        <f>ROUND(I135*H135,2)</f>
        <v>1330</v>
      </c>
      <c r="K135" s="198" t="s">
        <v>17</v>
      </c>
      <c r="L135" s="38"/>
      <c r="M135" s="202" t="s">
        <v>17</v>
      </c>
      <c r="N135" s="203" t="s">
        <v>41</v>
      </c>
      <c r="O135" s="204">
        <v>0</v>
      </c>
      <c r="P135" s="204">
        <f>O135*H135</f>
        <v>0</v>
      </c>
      <c r="Q135" s="204">
        <v>0.31108000000000002</v>
      </c>
      <c r="R135" s="204">
        <f>Q135*H135</f>
        <v>0.31108000000000002</v>
      </c>
      <c r="S135" s="204">
        <v>0</v>
      </c>
      <c r="T135" s="205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06" t="s">
        <v>130</v>
      </c>
      <c r="AT135" s="206" t="s">
        <v>125</v>
      </c>
      <c r="AU135" s="206" t="s">
        <v>80</v>
      </c>
      <c r="AY135" s="17" t="s">
        <v>123</v>
      </c>
      <c r="BE135" s="207">
        <f>IF(N135="základní",J135,0)</f>
        <v>1330</v>
      </c>
      <c r="BF135" s="207">
        <f>IF(N135="snížená",J135,0)</f>
        <v>0</v>
      </c>
      <c r="BG135" s="207">
        <f>IF(N135="zákl. přenesená",J135,0)</f>
        <v>0</v>
      </c>
      <c r="BH135" s="207">
        <f>IF(N135="sníž. přenesená",J135,0)</f>
        <v>0</v>
      </c>
      <c r="BI135" s="207">
        <f>IF(N135="nulová",J135,0)</f>
        <v>0</v>
      </c>
      <c r="BJ135" s="17" t="s">
        <v>78</v>
      </c>
      <c r="BK135" s="207">
        <f>ROUND(I135*H135,2)</f>
        <v>1330</v>
      </c>
      <c r="BL135" s="17" t="s">
        <v>130</v>
      </c>
      <c r="BM135" s="206" t="s">
        <v>440</v>
      </c>
    </row>
    <row r="136" s="12" customFormat="1" ht="22.8" customHeight="1">
      <c r="A136" s="12"/>
      <c r="B136" s="181"/>
      <c r="C136" s="182"/>
      <c r="D136" s="183" t="s">
        <v>69</v>
      </c>
      <c r="E136" s="194" t="s">
        <v>173</v>
      </c>
      <c r="F136" s="194" t="s">
        <v>276</v>
      </c>
      <c r="G136" s="182"/>
      <c r="H136" s="182"/>
      <c r="I136" s="182"/>
      <c r="J136" s="195">
        <f>BK136</f>
        <v>318515.17000000004</v>
      </c>
      <c r="K136" s="182"/>
      <c r="L136" s="186"/>
      <c r="M136" s="187"/>
      <c r="N136" s="188"/>
      <c r="O136" s="188"/>
      <c r="P136" s="189">
        <f>SUM(P137:P146)</f>
        <v>280.69964399999998</v>
      </c>
      <c r="Q136" s="188"/>
      <c r="R136" s="189">
        <f>SUM(R137:R146)</f>
        <v>119.65231276704999</v>
      </c>
      <c r="S136" s="188"/>
      <c r="T136" s="190">
        <f>SUM(T137:T146)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191" t="s">
        <v>78</v>
      </c>
      <c r="AT136" s="192" t="s">
        <v>69</v>
      </c>
      <c r="AU136" s="192" t="s">
        <v>78</v>
      </c>
      <c r="AY136" s="191" t="s">
        <v>123</v>
      </c>
      <c r="BK136" s="193">
        <f>SUM(BK137:BK146)</f>
        <v>318515.17000000004</v>
      </c>
    </row>
    <row r="137" s="2" customFormat="1" ht="62.7" customHeight="1">
      <c r="A137" s="32"/>
      <c r="B137" s="33"/>
      <c r="C137" s="196" t="s">
        <v>282</v>
      </c>
      <c r="D137" s="196" t="s">
        <v>125</v>
      </c>
      <c r="E137" s="197" t="s">
        <v>283</v>
      </c>
      <c r="F137" s="198" t="s">
        <v>284</v>
      </c>
      <c r="G137" s="199" t="s">
        <v>176</v>
      </c>
      <c r="H137" s="200">
        <v>451.68000000000001</v>
      </c>
      <c r="I137" s="201">
        <v>195.56</v>
      </c>
      <c r="J137" s="201">
        <f>ROUND(I137*H137,2)</f>
        <v>88330.539999999994</v>
      </c>
      <c r="K137" s="198" t="s">
        <v>17</v>
      </c>
      <c r="L137" s="38"/>
      <c r="M137" s="202" t="s">
        <v>17</v>
      </c>
      <c r="N137" s="203" t="s">
        <v>41</v>
      </c>
      <c r="O137" s="204">
        <v>0.119</v>
      </c>
      <c r="P137" s="204">
        <f>O137*H137</f>
        <v>53.749919999999996</v>
      </c>
      <c r="Q137" s="204">
        <v>0.089775999999999995</v>
      </c>
      <c r="R137" s="204">
        <f>Q137*H137</f>
        <v>40.550023679999995</v>
      </c>
      <c r="S137" s="204">
        <v>0</v>
      </c>
      <c r="T137" s="205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06" t="s">
        <v>130</v>
      </c>
      <c r="AT137" s="206" t="s">
        <v>125</v>
      </c>
      <c r="AU137" s="206" t="s">
        <v>80</v>
      </c>
      <c r="AY137" s="17" t="s">
        <v>123</v>
      </c>
      <c r="BE137" s="207">
        <f>IF(N137="základní",J137,0)</f>
        <v>88330.539999999994</v>
      </c>
      <c r="BF137" s="207">
        <f>IF(N137="snížená",J137,0)</f>
        <v>0</v>
      </c>
      <c r="BG137" s="207">
        <f>IF(N137="zákl. přenesená",J137,0)</f>
        <v>0</v>
      </c>
      <c r="BH137" s="207">
        <f>IF(N137="sníž. přenesená",J137,0)</f>
        <v>0</v>
      </c>
      <c r="BI137" s="207">
        <f>IF(N137="nulová",J137,0)</f>
        <v>0</v>
      </c>
      <c r="BJ137" s="17" t="s">
        <v>78</v>
      </c>
      <c r="BK137" s="207">
        <f>ROUND(I137*H137,2)</f>
        <v>88330.539999999994</v>
      </c>
      <c r="BL137" s="17" t="s">
        <v>130</v>
      </c>
      <c r="BM137" s="206" t="s">
        <v>441</v>
      </c>
    </row>
    <row r="138" s="2" customFormat="1" ht="49.05" customHeight="1">
      <c r="A138" s="32"/>
      <c r="B138" s="33"/>
      <c r="C138" s="196" t="s">
        <v>286</v>
      </c>
      <c r="D138" s="196" t="s">
        <v>125</v>
      </c>
      <c r="E138" s="197" t="s">
        <v>278</v>
      </c>
      <c r="F138" s="198" t="s">
        <v>279</v>
      </c>
      <c r="G138" s="199" t="s">
        <v>176</v>
      </c>
      <c r="H138" s="200">
        <v>451.68000000000001</v>
      </c>
      <c r="I138" s="201">
        <v>361.30000000000001</v>
      </c>
      <c r="J138" s="201">
        <f>ROUND(I138*H138,2)</f>
        <v>163191.98000000001</v>
      </c>
      <c r="K138" s="198" t="s">
        <v>129</v>
      </c>
      <c r="L138" s="38"/>
      <c r="M138" s="202" t="s">
        <v>17</v>
      </c>
      <c r="N138" s="203" t="s">
        <v>41</v>
      </c>
      <c r="O138" s="204">
        <v>0.23400000000000001</v>
      </c>
      <c r="P138" s="204">
        <f>O138*H138</f>
        <v>105.69312000000001</v>
      </c>
      <c r="Q138" s="204">
        <v>0.1525646</v>
      </c>
      <c r="R138" s="204">
        <f>Q138*H138</f>
        <v>68.910378527999995</v>
      </c>
      <c r="S138" s="204">
        <v>0</v>
      </c>
      <c r="T138" s="205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06" t="s">
        <v>130</v>
      </c>
      <c r="AT138" s="206" t="s">
        <v>125</v>
      </c>
      <c r="AU138" s="206" t="s">
        <v>80</v>
      </c>
      <c r="AY138" s="17" t="s">
        <v>123</v>
      </c>
      <c r="BE138" s="207">
        <f>IF(N138="základní",J138,0)</f>
        <v>163191.98000000001</v>
      </c>
      <c r="BF138" s="207">
        <f>IF(N138="snížená",J138,0)</f>
        <v>0</v>
      </c>
      <c r="BG138" s="207">
        <f>IF(N138="zákl. přenesená",J138,0)</f>
        <v>0</v>
      </c>
      <c r="BH138" s="207">
        <f>IF(N138="sníž. přenesená",J138,0)</f>
        <v>0</v>
      </c>
      <c r="BI138" s="207">
        <f>IF(N138="nulová",J138,0)</f>
        <v>0</v>
      </c>
      <c r="BJ138" s="17" t="s">
        <v>78</v>
      </c>
      <c r="BK138" s="207">
        <f>ROUND(I138*H138,2)</f>
        <v>163191.98000000001</v>
      </c>
      <c r="BL138" s="17" t="s">
        <v>130</v>
      </c>
      <c r="BM138" s="206" t="s">
        <v>442</v>
      </c>
    </row>
    <row r="139" s="2" customFormat="1">
      <c r="A139" s="32"/>
      <c r="B139" s="33"/>
      <c r="C139" s="34"/>
      <c r="D139" s="208" t="s">
        <v>132</v>
      </c>
      <c r="E139" s="34"/>
      <c r="F139" s="209" t="s">
        <v>281</v>
      </c>
      <c r="G139" s="34"/>
      <c r="H139" s="34"/>
      <c r="I139" s="34"/>
      <c r="J139" s="34"/>
      <c r="K139" s="34"/>
      <c r="L139" s="38"/>
      <c r="M139" s="210"/>
      <c r="N139" s="211"/>
      <c r="O139" s="77"/>
      <c r="P139" s="77"/>
      <c r="Q139" s="77"/>
      <c r="R139" s="77"/>
      <c r="S139" s="77"/>
      <c r="T139" s="78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T139" s="17" t="s">
        <v>132</v>
      </c>
      <c r="AU139" s="17" t="s">
        <v>80</v>
      </c>
    </row>
    <row r="140" s="2" customFormat="1" ht="24.15" customHeight="1">
      <c r="A140" s="32"/>
      <c r="B140" s="33"/>
      <c r="C140" s="196" t="s">
        <v>291</v>
      </c>
      <c r="D140" s="196" t="s">
        <v>125</v>
      </c>
      <c r="E140" s="197" t="s">
        <v>287</v>
      </c>
      <c r="F140" s="198" t="s">
        <v>288</v>
      </c>
      <c r="G140" s="199" t="s">
        <v>136</v>
      </c>
      <c r="H140" s="200">
        <v>4.5170000000000003</v>
      </c>
      <c r="I140" s="201">
        <v>4366.6700000000001</v>
      </c>
      <c r="J140" s="201">
        <f>ROUND(I140*H140,2)</f>
        <v>19724.25</v>
      </c>
      <c r="K140" s="198" t="s">
        <v>17</v>
      </c>
      <c r="L140" s="38"/>
      <c r="M140" s="202" t="s">
        <v>17</v>
      </c>
      <c r="N140" s="203" t="s">
        <v>41</v>
      </c>
      <c r="O140" s="204">
        <v>1.442</v>
      </c>
      <c r="P140" s="204">
        <f>O140*H140</f>
        <v>6.5135140000000007</v>
      </c>
      <c r="Q140" s="204">
        <v>2.2563399999999998</v>
      </c>
      <c r="R140" s="204">
        <f>Q140*H140</f>
        <v>10.19188778</v>
      </c>
      <c r="S140" s="204">
        <v>0</v>
      </c>
      <c r="T140" s="205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06" t="s">
        <v>130</v>
      </c>
      <c r="AT140" s="206" t="s">
        <v>125</v>
      </c>
      <c r="AU140" s="206" t="s">
        <v>80</v>
      </c>
      <c r="AY140" s="17" t="s">
        <v>123</v>
      </c>
      <c r="BE140" s="207">
        <f>IF(N140="základní",J140,0)</f>
        <v>19724.25</v>
      </c>
      <c r="BF140" s="207">
        <f>IF(N140="snížená",J140,0)</f>
        <v>0</v>
      </c>
      <c r="BG140" s="207">
        <f>IF(N140="zákl. přenesená",J140,0)</f>
        <v>0</v>
      </c>
      <c r="BH140" s="207">
        <f>IF(N140="sníž. přenesená",J140,0)</f>
        <v>0</v>
      </c>
      <c r="BI140" s="207">
        <f>IF(N140="nulová",J140,0)</f>
        <v>0</v>
      </c>
      <c r="BJ140" s="17" t="s">
        <v>78</v>
      </c>
      <c r="BK140" s="207">
        <f>ROUND(I140*H140,2)</f>
        <v>19724.25</v>
      </c>
      <c r="BL140" s="17" t="s">
        <v>130</v>
      </c>
      <c r="BM140" s="206" t="s">
        <v>443</v>
      </c>
    </row>
    <row r="141" s="13" customFormat="1">
      <c r="A141" s="13"/>
      <c r="B141" s="212"/>
      <c r="C141" s="213"/>
      <c r="D141" s="214" t="s">
        <v>139</v>
      </c>
      <c r="E141" s="215" t="s">
        <v>17</v>
      </c>
      <c r="F141" s="216" t="s">
        <v>444</v>
      </c>
      <c r="G141" s="213"/>
      <c r="H141" s="217">
        <v>4.5170000000000003</v>
      </c>
      <c r="I141" s="213"/>
      <c r="J141" s="213"/>
      <c r="K141" s="213"/>
      <c r="L141" s="218"/>
      <c r="M141" s="219"/>
      <c r="N141" s="220"/>
      <c r="O141" s="220"/>
      <c r="P141" s="220"/>
      <c r="Q141" s="220"/>
      <c r="R141" s="220"/>
      <c r="S141" s="220"/>
      <c r="T141" s="221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22" t="s">
        <v>139</v>
      </c>
      <c r="AU141" s="222" t="s">
        <v>80</v>
      </c>
      <c r="AV141" s="13" t="s">
        <v>80</v>
      </c>
      <c r="AW141" s="13" t="s">
        <v>32</v>
      </c>
      <c r="AX141" s="13" t="s">
        <v>78</v>
      </c>
      <c r="AY141" s="222" t="s">
        <v>123</v>
      </c>
    </row>
    <row r="142" s="2" customFormat="1" ht="24.15" customHeight="1">
      <c r="A142" s="32"/>
      <c r="B142" s="33"/>
      <c r="C142" s="196" t="s">
        <v>297</v>
      </c>
      <c r="D142" s="196" t="s">
        <v>125</v>
      </c>
      <c r="E142" s="197" t="s">
        <v>292</v>
      </c>
      <c r="F142" s="198" t="s">
        <v>293</v>
      </c>
      <c r="G142" s="199" t="s">
        <v>176</v>
      </c>
      <c r="H142" s="200">
        <v>17.59</v>
      </c>
      <c r="I142" s="201">
        <v>85</v>
      </c>
      <c r="J142" s="201">
        <f>ROUND(I142*H142,2)</f>
        <v>1495.1500000000001</v>
      </c>
      <c r="K142" s="198" t="s">
        <v>129</v>
      </c>
      <c r="L142" s="38"/>
      <c r="M142" s="202" t="s">
        <v>17</v>
      </c>
      <c r="N142" s="203" t="s">
        <v>41</v>
      </c>
      <c r="O142" s="204">
        <v>0.155</v>
      </c>
      <c r="P142" s="204">
        <f>O142*H142</f>
        <v>2.7264499999999998</v>
      </c>
      <c r="Q142" s="204">
        <v>1.2950000000000001E-06</v>
      </c>
      <c r="R142" s="204">
        <f>Q142*H142</f>
        <v>2.277905E-05</v>
      </c>
      <c r="S142" s="204">
        <v>0</v>
      </c>
      <c r="T142" s="205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06" t="s">
        <v>130</v>
      </c>
      <c r="AT142" s="206" t="s">
        <v>125</v>
      </c>
      <c r="AU142" s="206" t="s">
        <v>80</v>
      </c>
      <c r="AY142" s="17" t="s">
        <v>123</v>
      </c>
      <c r="BE142" s="207">
        <f>IF(N142="základní",J142,0)</f>
        <v>1495.1500000000001</v>
      </c>
      <c r="BF142" s="207">
        <f>IF(N142="snížená",J142,0)</f>
        <v>0</v>
      </c>
      <c r="BG142" s="207">
        <f>IF(N142="zákl. přenesená",J142,0)</f>
        <v>0</v>
      </c>
      <c r="BH142" s="207">
        <f>IF(N142="sníž. přenesená",J142,0)</f>
        <v>0</v>
      </c>
      <c r="BI142" s="207">
        <f>IF(N142="nulová",J142,0)</f>
        <v>0</v>
      </c>
      <c r="BJ142" s="17" t="s">
        <v>78</v>
      </c>
      <c r="BK142" s="207">
        <f>ROUND(I142*H142,2)</f>
        <v>1495.1500000000001</v>
      </c>
      <c r="BL142" s="17" t="s">
        <v>130</v>
      </c>
      <c r="BM142" s="206" t="s">
        <v>445</v>
      </c>
    </row>
    <row r="143" s="2" customFormat="1">
      <c r="A143" s="32"/>
      <c r="B143" s="33"/>
      <c r="C143" s="34"/>
      <c r="D143" s="208" t="s">
        <v>132</v>
      </c>
      <c r="E143" s="34"/>
      <c r="F143" s="209" t="s">
        <v>295</v>
      </c>
      <c r="G143" s="34"/>
      <c r="H143" s="34"/>
      <c r="I143" s="34"/>
      <c r="J143" s="34"/>
      <c r="K143" s="34"/>
      <c r="L143" s="38"/>
      <c r="M143" s="210"/>
      <c r="N143" s="211"/>
      <c r="O143" s="77"/>
      <c r="P143" s="77"/>
      <c r="Q143" s="77"/>
      <c r="R143" s="77"/>
      <c r="S143" s="77"/>
      <c r="T143" s="78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T143" s="17" t="s">
        <v>132</v>
      </c>
      <c r="AU143" s="17" t="s">
        <v>80</v>
      </c>
    </row>
    <row r="144" s="2" customFormat="1" ht="66.75" customHeight="1">
      <c r="A144" s="32"/>
      <c r="B144" s="33"/>
      <c r="C144" s="196" t="s">
        <v>304</v>
      </c>
      <c r="D144" s="196" t="s">
        <v>125</v>
      </c>
      <c r="E144" s="197" t="s">
        <v>298</v>
      </c>
      <c r="F144" s="198" t="s">
        <v>299</v>
      </c>
      <c r="G144" s="199" t="s">
        <v>176</v>
      </c>
      <c r="H144" s="200">
        <v>903.36000000000001</v>
      </c>
      <c r="I144" s="201">
        <v>50.670000000000002</v>
      </c>
      <c r="J144" s="201">
        <f>ROUND(I144*H144,2)</f>
        <v>45773.25</v>
      </c>
      <c r="K144" s="198" t="s">
        <v>129</v>
      </c>
      <c r="L144" s="38"/>
      <c r="M144" s="202" t="s">
        <v>17</v>
      </c>
      <c r="N144" s="203" t="s">
        <v>41</v>
      </c>
      <c r="O144" s="204">
        <v>0.124</v>
      </c>
      <c r="P144" s="204">
        <f>O144*H144</f>
        <v>112.01664</v>
      </c>
      <c r="Q144" s="204">
        <v>0</v>
      </c>
      <c r="R144" s="204">
        <f>Q144*H144</f>
        <v>0</v>
      </c>
      <c r="S144" s="204">
        <v>0</v>
      </c>
      <c r="T144" s="205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06" t="s">
        <v>130</v>
      </c>
      <c r="AT144" s="206" t="s">
        <v>125</v>
      </c>
      <c r="AU144" s="206" t="s">
        <v>80</v>
      </c>
      <c r="AY144" s="17" t="s">
        <v>123</v>
      </c>
      <c r="BE144" s="207">
        <f>IF(N144="základní",J144,0)</f>
        <v>45773.25</v>
      </c>
      <c r="BF144" s="207">
        <f>IF(N144="snížená",J144,0)</f>
        <v>0</v>
      </c>
      <c r="BG144" s="207">
        <f>IF(N144="zákl. přenesená",J144,0)</f>
        <v>0</v>
      </c>
      <c r="BH144" s="207">
        <f>IF(N144="sníž. přenesená",J144,0)</f>
        <v>0</v>
      </c>
      <c r="BI144" s="207">
        <f>IF(N144="nulová",J144,0)</f>
        <v>0</v>
      </c>
      <c r="BJ144" s="17" t="s">
        <v>78</v>
      </c>
      <c r="BK144" s="207">
        <f>ROUND(I144*H144,2)</f>
        <v>45773.25</v>
      </c>
      <c r="BL144" s="17" t="s">
        <v>130</v>
      </c>
      <c r="BM144" s="206" t="s">
        <v>446</v>
      </c>
    </row>
    <row r="145" s="2" customFormat="1">
      <c r="A145" s="32"/>
      <c r="B145" s="33"/>
      <c r="C145" s="34"/>
      <c r="D145" s="208" t="s">
        <v>132</v>
      </c>
      <c r="E145" s="34"/>
      <c r="F145" s="209" t="s">
        <v>301</v>
      </c>
      <c r="G145" s="34"/>
      <c r="H145" s="34"/>
      <c r="I145" s="34"/>
      <c r="J145" s="34"/>
      <c r="K145" s="34"/>
      <c r="L145" s="38"/>
      <c r="M145" s="210"/>
      <c r="N145" s="211"/>
      <c r="O145" s="77"/>
      <c r="P145" s="77"/>
      <c r="Q145" s="77"/>
      <c r="R145" s="77"/>
      <c r="S145" s="77"/>
      <c r="T145" s="78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T145" s="17" t="s">
        <v>132</v>
      </c>
      <c r="AU145" s="17" t="s">
        <v>80</v>
      </c>
    </row>
    <row r="146" s="13" customFormat="1">
      <c r="A146" s="13"/>
      <c r="B146" s="212"/>
      <c r="C146" s="213"/>
      <c r="D146" s="214" t="s">
        <v>139</v>
      </c>
      <c r="E146" s="215" t="s">
        <v>17</v>
      </c>
      <c r="F146" s="216" t="s">
        <v>447</v>
      </c>
      <c r="G146" s="213"/>
      <c r="H146" s="217">
        <v>903.36000000000001</v>
      </c>
      <c r="I146" s="213"/>
      <c r="J146" s="213"/>
      <c r="K146" s="213"/>
      <c r="L146" s="218"/>
      <c r="M146" s="219"/>
      <c r="N146" s="220"/>
      <c r="O146" s="220"/>
      <c r="P146" s="220"/>
      <c r="Q146" s="220"/>
      <c r="R146" s="220"/>
      <c r="S146" s="220"/>
      <c r="T146" s="221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22" t="s">
        <v>139</v>
      </c>
      <c r="AU146" s="222" t="s">
        <v>80</v>
      </c>
      <c r="AV146" s="13" t="s">
        <v>80</v>
      </c>
      <c r="AW146" s="13" t="s">
        <v>32</v>
      </c>
      <c r="AX146" s="13" t="s">
        <v>78</v>
      </c>
      <c r="AY146" s="222" t="s">
        <v>123</v>
      </c>
    </row>
    <row r="147" s="12" customFormat="1" ht="22.8" customHeight="1">
      <c r="A147" s="12"/>
      <c r="B147" s="181"/>
      <c r="C147" s="182"/>
      <c r="D147" s="183" t="s">
        <v>69</v>
      </c>
      <c r="E147" s="194" t="s">
        <v>302</v>
      </c>
      <c r="F147" s="194" t="s">
        <v>303</v>
      </c>
      <c r="G147" s="182"/>
      <c r="H147" s="182"/>
      <c r="I147" s="182"/>
      <c r="J147" s="195">
        <f>BK147</f>
        <v>227077.02000000002</v>
      </c>
      <c r="K147" s="182"/>
      <c r="L147" s="186"/>
      <c r="M147" s="187"/>
      <c r="N147" s="188"/>
      <c r="O147" s="188"/>
      <c r="P147" s="189">
        <f>SUM(P148:P158)</f>
        <v>164.12421000000001</v>
      </c>
      <c r="Q147" s="188"/>
      <c r="R147" s="189">
        <f>SUM(R148:R158)</f>
        <v>0.0048805741699999997</v>
      </c>
      <c r="S147" s="188"/>
      <c r="T147" s="190">
        <f>SUM(T148:T158)</f>
        <v>185.18879999999999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191" t="s">
        <v>78</v>
      </c>
      <c r="AT147" s="192" t="s">
        <v>69</v>
      </c>
      <c r="AU147" s="192" t="s">
        <v>78</v>
      </c>
      <c r="AY147" s="191" t="s">
        <v>123</v>
      </c>
      <c r="BK147" s="193">
        <f>SUM(BK148:BK158)</f>
        <v>227077.02000000002</v>
      </c>
    </row>
    <row r="148" s="2" customFormat="1" ht="49.05" customHeight="1">
      <c r="A148" s="32"/>
      <c r="B148" s="33"/>
      <c r="C148" s="196" t="s">
        <v>309</v>
      </c>
      <c r="D148" s="196" t="s">
        <v>125</v>
      </c>
      <c r="E148" s="197" t="s">
        <v>305</v>
      </c>
      <c r="F148" s="198" t="s">
        <v>306</v>
      </c>
      <c r="G148" s="199" t="s">
        <v>176</v>
      </c>
      <c r="H148" s="200">
        <v>903.36000000000001</v>
      </c>
      <c r="I148" s="201">
        <v>76.299999999999997</v>
      </c>
      <c r="J148" s="201">
        <f>ROUND(I148*H148,2)</f>
        <v>68926.369999999995</v>
      </c>
      <c r="K148" s="198" t="s">
        <v>17</v>
      </c>
      <c r="L148" s="38"/>
      <c r="M148" s="202" t="s">
        <v>17</v>
      </c>
      <c r="N148" s="203" t="s">
        <v>41</v>
      </c>
      <c r="O148" s="204">
        <v>0.13300000000000001</v>
      </c>
      <c r="P148" s="204">
        <f>O148*H148</f>
        <v>120.14688000000001</v>
      </c>
      <c r="Q148" s="204">
        <v>0</v>
      </c>
      <c r="R148" s="204">
        <f>Q148*H148</f>
        <v>0</v>
      </c>
      <c r="S148" s="204">
        <v>0.20499999999999999</v>
      </c>
      <c r="T148" s="205">
        <f>S148*H148</f>
        <v>185.18879999999999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06" t="s">
        <v>130</v>
      </c>
      <c r="AT148" s="206" t="s">
        <v>125</v>
      </c>
      <c r="AU148" s="206" t="s">
        <v>80</v>
      </c>
      <c r="AY148" s="17" t="s">
        <v>123</v>
      </c>
      <c r="BE148" s="207">
        <f>IF(N148="základní",J148,0)</f>
        <v>68926.369999999995</v>
      </c>
      <c r="BF148" s="207">
        <f>IF(N148="snížená",J148,0)</f>
        <v>0</v>
      </c>
      <c r="BG148" s="207">
        <f>IF(N148="zákl. přenesená",J148,0)</f>
        <v>0</v>
      </c>
      <c r="BH148" s="207">
        <f>IF(N148="sníž. přenesená",J148,0)</f>
        <v>0</v>
      </c>
      <c r="BI148" s="207">
        <f>IF(N148="nulová",J148,0)</f>
        <v>0</v>
      </c>
      <c r="BJ148" s="17" t="s">
        <v>78</v>
      </c>
      <c r="BK148" s="207">
        <f>ROUND(I148*H148,2)</f>
        <v>68926.369999999995</v>
      </c>
      <c r="BL148" s="17" t="s">
        <v>130</v>
      </c>
      <c r="BM148" s="206" t="s">
        <v>448</v>
      </c>
    </row>
    <row r="149" s="2" customFormat="1" ht="37.8" customHeight="1">
      <c r="A149" s="32"/>
      <c r="B149" s="33"/>
      <c r="C149" s="196" t="s">
        <v>313</v>
      </c>
      <c r="D149" s="196" t="s">
        <v>125</v>
      </c>
      <c r="E149" s="197" t="s">
        <v>310</v>
      </c>
      <c r="F149" s="198" t="s">
        <v>311</v>
      </c>
      <c r="G149" s="199" t="s">
        <v>176</v>
      </c>
      <c r="H149" s="200">
        <v>17.59</v>
      </c>
      <c r="I149" s="201">
        <v>65.659999999999997</v>
      </c>
      <c r="J149" s="201">
        <f>ROUND(I149*H149,2)</f>
        <v>1154.96</v>
      </c>
      <c r="K149" s="198" t="s">
        <v>17</v>
      </c>
      <c r="L149" s="38"/>
      <c r="M149" s="202" t="s">
        <v>17</v>
      </c>
      <c r="N149" s="203" t="s">
        <v>41</v>
      </c>
      <c r="O149" s="204">
        <v>0.113</v>
      </c>
      <c r="P149" s="204">
        <f>O149*H149</f>
        <v>1.9876700000000001</v>
      </c>
      <c r="Q149" s="204">
        <v>1.863E-06</v>
      </c>
      <c r="R149" s="204">
        <f>Q149*H149</f>
        <v>3.2770169999999998E-05</v>
      </c>
      <c r="S149" s="204">
        <v>0</v>
      </c>
      <c r="T149" s="205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06" t="s">
        <v>208</v>
      </c>
      <c r="AT149" s="206" t="s">
        <v>125</v>
      </c>
      <c r="AU149" s="206" t="s">
        <v>80</v>
      </c>
      <c r="AY149" s="17" t="s">
        <v>123</v>
      </c>
      <c r="BE149" s="207">
        <f>IF(N149="základní",J149,0)</f>
        <v>1154.96</v>
      </c>
      <c r="BF149" s="207">
        <f>IF(N149="snížená",J149,0)</f>
        <v>0</v>
      </c>
      <c r="BG149" s="207">
        <f>IF(N149="zákl. přenesená",J149,0)</f>
        <v>0</v>
      </c>
      <c r="BH149" s="207">
        <f>IF(N149="sníž. přenesená",J149,0)</f>
        <v>0</v>
      </c>
      <c r="BI149" s="207">
        <f>IF(N149="nulová",J149,0)</f>
        <v>0</v>
      </c>
      <c r="BJ149" s="17" t="s">
        <v>78</v>
      </c>
      <c r="BK149" s="207">
        <f>ROUND(I149*H149,2)</f>
        <v>1154.96</v>
      </c>
      <c r="BL149" s="17" t="s">
        <v>208</v>
      </c>
      <c r="BM149" s="206" t="s">
        <v>449</v>
      </c>
    </row>
    <row r="150" s="2" customFormat="1" ht="55.5" customHeight="1">
      <c r="A150" s="32"/>
      <c r="B150" s="33"/>
      <c r="C150" s="196" t="s">
        <v>317</v>
      </c>
      <c r="D150" s="196" t="s">
        <v>125</v>
      </c>
      <c r="E150" s="197" t="s">
        <v>314</v>
      </c>
      <c r="F150" s="198" t="s">
        <v>315</v>
      </c>
      <c r="G150" s="199" t="s">
        <v>176</v>
      </c>
      <c r="H150" s="200">
        <v>17.59</v>
      </c>
      <c r="I150" s="201">
        <v>170.36000000000001</v>
      </c>
      <c r="J150" s="201">
        <f>ROUND(I150*H150,2)</f>
        <v>2996.6300000000001</v>
      </c>
      <c r="K150" s="198" t="s">
        <v>17</v>
      </c>
      <c r="L150" s="38"/>
      <c r="M150" s="202" t="s">
        <v>17</v>
      </c>
      <c r="N150" s="203" t="s">
        <v>41</v>
      </c>
      <c r="O150" s="204">
        <v>0.154</v>
      </c>
      <c r="P150" s="204">
        <f>O150*H150</f>
        <v>2.70886</v>
      </c>
      <c r="Q150" s="204">
        <v>0.00027559999999999998</v>
      </c>
      <c r="R150" s="204">
        <f>Q150*H150</f>
        <v>0.0048478039999999998</v>
      </c>
      <c r="S150" s="204">
        <v>0</v>
      </c>
      <c r="T150" s="205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06" t="s">
        <v>130</v>
      </c>
      <c r="AT150" s="206" t="s">
        <v>125</v>
      </c>
      <c r="AU150" s="206" t="s">
        <v>80</v>
      </c>
      <c r="AY150" s="17" t="s">
        <v>123</v>
      </c>
      <c r="BE150" s="207">
        <f>IF(N150="základní",J150,0)</f>
        <v>2996.6300000000001</v>
      </c>
      <c r="BF150" s="207">
        <f>IF(N150="snížená",J150,0)</f>
        <v>0</v>
      </c>
      <c r="BG150" s="207">
        <f>IF(N150="zákl. přenesená",J150,0)</f>
        <v>0</v>
      </c>
      <c r="BH150" s="207">
        <f>IF(N150="sníž. přenesená",J150,0)</f>
        <v>0</v>
      </c>
      <c r="BI150" s="207">
        <f>IF(N150="nulová",J150,0)</f>
        <v>0</v>
      </c>
      <c r="BJ150" s="17" t="s">
        <v>78</v>
      </c>
      <c r="BK150" s="207">
        <f>ROUND(I150*H150,2)</f>
        <v>2996.6300000000001</v>
      </c>
      <c r="BL150" s="17" t="s">
        <v>130</v>
      </c>
      <c r="BM150" s="206" t="s">
        <v>450</v>
      </c>
    </row>
    <row r="151" s="2" customFormat="1" ht="37.8" customHeight="1">
      <c r="A151" s="32"/>
      <c r="B151" s="33"/>
      <c r="C151" s="196" t="s">
        <v>321</v>
      </c>
      <c r="D151" s="196" t="s">
        <v>125</v>
      </c>
      <c r="E151" s="197" t="s">
        <v>318</v>
      </c>
      <c r="F151" s="198" t="s">
        <v>319</v>
      </c>
      <c r="G151" s="199" t="s">
        <v>165</v>
      </c>
      <c r="H151" s="200">
        <v>201.44</v>
      </c>
      <c r="I151" s="201">
        <v>52.369999999999997</v>
      </c>
      <c r="J151" s="201">
        <f>ROUND(I151*H151,2)</f>
        <v>10549.41</v>
      </c>
      <c r="K151" s="198" t="s">
        <v>17</v>
      </c>
      <c r="L151" s="38"/>
      <c r="M151" s="202" t="s">
        <v>17</v>
      </c>
      <c r="N151" s="203" t="s">
        <v>41</v>
      </c>
      <c r="O151" s="204">
        <v>0.029999999999999999</v>
      </c>
      <c r="P151" s="204">
        <f>O151*H151</f>
        <v>6.0431999999999997</v>
      </c>
      <c r="Q151" s="204">
        <v>0</v>
      </c>
      <c r="R151" s="204">
        <f>Q151*H151</f>
        <v>0</v>
      </c>
      <c r="S151" s="204">
        <v>0</v>
      </c>
      <c r="T151" s="205">
        <f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06" t="s">
        <v>130</v>
      </c>
      <c r="AT151" s="206" t="s">
        <v>125</v>
      </c>
      <c r="AU151" s="206" t="s">
        <v>80</v>
      </c>
      <c r="AY151" s="17" t="s">
        <v>123</v>
      </c>
      <c r="BE151" s="207">
        <f>IF(N151="základní",J151,0)</f>
        <v>10549.41</v>
      </c>
      <c r="BF151" s="207">
        <f>IF(N151="snížená",J151,0)</f>
        <v>0</v>
      </c>
      <c r="BG151" s="207">
        <f>IF(N151="zákl. přenesená",J151,0)</f>
        <v>0</v>
      </c>
      <c r="BH151" s="207">
        <f>IF(N151="sníž. přenesená",J151,0)</f>
        <v>0</v>
      </c>
      <c r="BI151" s="207">
        <f>IF(N151="nulová",J151,0)</f>
        <v>0</v>
      </c>
      <c r="BJ151" s="17" t="s">
        <v>78</v>
      </c>
      <c r="BK151" s="207">
        <f>ROUND(I151*H151,2)</f>
        <v>10549.41</v>
      </c>
      <c r="BL151" s="17" t="s">
        <v>130</v>
      </c>
      <c r="BM151" s="206" t="s">
        <v>451</v>
      </c>
    </row>
    <row r="152" s="2" customFormat="1" ht="49.05" customHeight="1">
      <c r="A152" s="32"/>
      <c r="B152" s="33"/>
      <c r="C152" s="196" t="s">
        <v>326</v>
      </c>
      <c r="D152" s="196" t="s">
        <v>125</v>
      </c>
      <c r="E152" s="197" t="s">
        <v>322</v>
      </c>
      <c r="F152" s="198" t="s">
        <v>323</v>
      </c>
      <c r="G152" s="199" t="s">
        <v>165</v>
      </c>
      <c r="H152" s="200">
        <v>604.32000000000005</v>
      </c>
      <c r="I152" s="201">
        <v>11.050000000000001</v>
      </c>
      <c r="J152" s="201">
        <f>ROUND(I152*H152,2)</f>
        <v>6677.7399999999998</v>
      </c>
      <c r="K152" s="198" t="s">
        <v>17</v>
      </c>
      <c r="L152" s="38"/>
      <c r="M152" s="202" t="s">
        <v>17</v>
      </c>
      <c r="N152" s="203" t="s">
        <v>41</v>
      </c>
      <c r="O152" s="204">
        <v>0.002</v>
      </c>
      <c r="P152" s="204">
        <f>O152*H152</f>
        <v>1.2086400000000002</v>
      </c>
      <c r="Q152" s="204">
        <v>0</v>
      </c>
      <c r="R152" s="204">
        <f>Q152*H152</f>
        <v>0</v>
      </c>
      <c r="S152" s="204">
        <v>0</v>
      </c>
      <c r="T152" s="205">
        <f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06" t="s">
        <v>130</v>
      </c>
      <c r="AT152" s="206" t="s">
        <v>125</v>
      </c>
      <c r="AU152" s="206" t="s">
        <v>80</v>
      </c>
      <c r="AY152" s="17" t="s">
        <v>123</v>
      </c>
      <c r="BE152" s="207">
        <f>IF(N152="základní",J152,0)</f>
        <v>6677.7399999999998</v>
      </c>
      <c r="BF152" s="207">
        <f>IF(N152="snížená",J152,0)</f>
        <v>0</v>
      </c>
      <c r="BG152" s="207">
        <f>IF(N152="zákl. přenesená",J152,0)</f>
        <v>0</v>
      </c>
      <c r="BH152" s="207">
        <f>IF(N152="sníž. přenesená",J152,0)</f>
        <v>0</v>
      </c>
      <c r="BI152" s="207">
        <f>IF(N152="nulová",J152,0)</f>
        <v>0</v>
      </c>
      <c r="BJ152" s="17" t="s">
        <v>78</v>
      </c>
      <c r="BK152" s="207">
        <f>ROUND(I152*H152,2)</f>
        <v>6677.7399999999998</v>
      </c>
      <c r="BL152" s="17" t="s">
        <v>130</v>
      </c>
      <c r="BM152" s="206" t="s">
        <v>452</v>
      </c>
    </row>
    <row r="153" s="13" customFormat="1">
      <c r="A153" s="13"/>
      <c r="B153" s="212"/>
      <c r="C153" s="213"/>
      <c r="D153" s="214" t="s">
        <v>139</v>
      </c>
      <c r="E153" s="213"/>
      <c r="F153" s="216" t="s">
        <v>453</v>
      </c>
      <c r="G153" s="213"/>
      <c r="H153" s="217">
        <v>604.32000000000005</v>
      </c>
      <c r="I153" s="213"/>
      <c r="J153" s="213"/>
      <c r="K153" s="213"/>
      <c r="L153" s="218"/>
      <c r="M153" s="219"/>
      <c r="N153" s="220"/>
      <c r="O153" s="220"/>
      <c r="P153" s="220"/>
      <c r="Q153" s="220"/>
      <c r="R153" s="220"/>
      <c r="S153" s="220"/>
      <c r="T153" s="221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22" t="s">
        <v>139</v>
      </c>
      <c r="AU153" s="222" t="s">
        <v>80</v>
      </c>
      <c r="AV153" s="13" t="s">
        <v>80</v>
      </c>
      <c r="AW153" s="13" t="s">
        <v>4</v>
      </c>
      <c r="AX153" s="13" t="s">
        <v>78</v>
      </c>
      <c r="AY153" s="222" t="s">
        <v>123</v>
      </c>
    </row>
    <row r="154" s="2" customFormat="1" ht="24.15" customHeight="1">
      <c r="A154" s="32"/>
      <c r="B154" s="33"/>
      <c r="C154" s="196" t="s">
        <v>331</v>
      </c>
      <c r="D154" s="196" t="s">
        <v>125</v>
      </c>
      <c r="E154" s="197" t="s">
        <v>327</v>
      </c>
      <c r="F154" s="198" t="s">
        <v>328</v>
      </c>
      <c r="G154" s="199" t="s">
        <v>165</v>
      </c>
      <c r="H154" s="200">
        <v>201.44</v>
      </c>
      <c r="I154" s="201">
        <v>179</v>
      </c>
      <c r="J154" s="201">
        <f>ROUND(I154*H154,2)</f>
        <v>36057.760000000002</v>
      </c>
      <c r="K154" s="198" t="s">
        <v>129</v>
      </c>
      <c r="L154" s="38"/>
      <c r="M154" s="202" t="s">
        <v>17</v>
      </c>
      <c r="N154" s="203" t="s">
        <v>41</v>
      </c>
      <c r="O154" s="204">
        <v>0.159</v>
      </c>
      <c r="P154" s="204">
        <f>O154*H154</f>
        <v>32.028959999999998</v>
      </c>
      <c r="Q154" s="204">
        <v>0</v>
      </c>
      <c r="R154" s="204">
        <f>Q154*H154</f>
        <v>0</v>
      </c>
      <c r="S154" s="204">
        <v>0</v>
      </c>
      <c r="T154" s="205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06" t="s">
        <v>130</v>
      </c>
      <c r="AT154" s="206" t="s">
        <v>125</v>
      </c>
      <c r="AU154" s="206" t="s">
        <v>80</v>
      </c>
      <c r="AY154" s="17" t="s">
        <v>123</v>
      </c>
      <c r="BE154" s="207">
        <f>IF(N154="základní",J154,0)</f>
        <v>36057.760000000002</v>
      </c>
      <c r="BF154" s="207">
        <f>IF(N154="snížená",J154,0)</f>
        <v>0</v>
      </c>
      <c r="BG154" s="207">
        <f>IF(N154="zákl. přenesená",J154,0)</f>
        <v>0</v>
      </c>
      <c r="BH154" s="207">
        <f>IF(N154="sníž. přenesená",J154,0)</f>
        <v>0</v>
      </c>
      <c r="BI154" s="207">
        <f>IF(N154="nulová",J154,0)</f>
        <v>0</v>
      </c>
      <c r="BJ154" s="17" t="s">
        <v>78</v>
      </c>
      <c r="BK154" s="207">
        <f>ROUND(I154*H154,2)</f>
        <v>36057.760000000002</v>
      </c>
      <c r="BL154" s="17" t="s">
        <v>130</v>
      </c>
      <c r="BM154" s="206" t="s">
        <v>454</v>
      </c>
    </row>
    <row r="155" s="2" customFormat="1">
      <c r="A155" s="32"/>
      <c r="B155" s="33"/>
      <c r="C155" s="34"/>
      <c r="D155" s="208" t="s">
        <v>132</v>
      </c>
      <c r="E155" s="34"/>
      <c r="F155" s="209" t="s">
        <v>330</v>
      </c>
      <c r="G155" s="34"/>
      <c r="H155" s="34"/>
      <c r="I155" s="34"/>
      <c r="J155" s="34"/>
      <c r="K155" s="34"/>
      <c r="L155" s="38"/>
      <c r="M155" s="210"/>
      <c r="N155" s="211"/>
      <c r="O155" s="77"/>
      <c r="P155" s="77"/>
      <c r="Q155" s="77"/>
      <c r="R155" s="77"/>
      <c r="S155" s="77"/>
      <c r="T155" s="78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T155" s="17" t="s">
        <v>132</v>
      </c>
      <c r="AU155" s="17" t="s">
        <v>80</v>
      </c>
    </row>
    <row r="156" s="2" customFormat="1" ht="44.25" customHeight="1">
      <c r="A156" s="32"/>
      <c r="B156" s="33"/>
      <c r="C156" s="196" t="s">
        <v>336</v>
      </c>
      <c r="D156" s="196" t="s">
        <v>125</v>
      </c>
      <c r="E156" s="197" t="s">
        <v>332</v>
      </c>
      <c r="F156" s="198" t="s">
        <v>333</v>
      </c>
      <c r="G156" s="199" t="s">
        <v>165</v>
      </c>
      <c r="H156" s="200">
        <v>39.444000000000003</v>
      </c>
      <c r="I156" s="201">
        <v>352</v>
      </c>
      <c r="J156" s="201">
        <f>ROUND(I156*H156,2)</f>
        <v>13884.290000000001</v>
      </c>
      <c r="K156" s="198" t="s">
        <v>17</v>
      </c>
      <c r="L156" s="38"/>
      <c r="M156" s="202" t="s">
        <v>17</v>
      </c>
      <c r="N156" s="203" t="s">
        <v>41</v>
      </c>
      <c r="O156" s="204">
        <v>0</v>
      </c>
      <c r="P156" s="204">
        <f>O156*H156</f>
        <v>0</v>
      </c>
      <c r="Q156" s="204">
        <v>0</v>
      </c>
      <c r="R156" s="204">
        <f>Q156*H156</f>
        <v>0</v>
      </c>
      <c r="S156" s="204">
        <v>0</v>
      </c>
      <c r="T156" s="205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06" t="s">
        <v>130</v>
      </c>
      <c r="AT156" s="206" t="s">
        <v>125</v>
      </c>
      <c r="AU156" s="206" t="s">
        <v>80</v>
      </c>
      <c r="AY156" s="17" t="s">
        <v>123</v>
      </c>
      <c r="BE156" s="207">
        <f>IF(N156="základní",J156,0)</f>
        <v>13884.290000000001</v>
      </c>
      <c r="BF156" s="207">
        <f>IF(N156="snížená",J156,0)</f>
        <v>0</v>
      </c>
      <c r="BG156" s="207">
        <f>IF(N156="zákl. přenesená",J156,0)</f>
        <v>0</v>
      </c>
      <c r="BH156" s="207">
        <f>IF(N156="sníž. přenesená",J156,0)</f>
        <v>0</v>
      </c>
      <c r="BI156" s="207">
        <f>IF(N156="nulová",J156,0)</f>
        <v>0</v>
      </c>
      <c r="BJ156" s="17" t="s">
        <v>78</v>
      </c>
      <c r="BK156" s="207">
        <f>ROUND(I156*H156,2)</f>
        <v>13884.290000000001</v>
      </c>
      <c r="BL156" s="17" t="s">
        <v>130</v>
      </c>
      <c r="BM156" s="206" t="s">
        <v>455</v>
      </c>
    </row>
    <row r="157" s="13" customFormat="1">
      <c r="A157" s="13"/>
      <c r="B157" s="212"/>
      <c r="C157" s="213"/>
      <c r="D157" s="214" t="s">
        <v>139</v>
      </c>
      <c r="E157" s="215" t="s">
        <v>17</v>
      </c>
      <c r="F157" s="216" t="s">
        <v>456</v>
      </c>
      <c r="G157" s="213"/>
      <c r="H157" s="217">
        <v>39.444000000000003</v>
      </c>
      <c r="I157" s="213"/>
      <c r="J157" s="213"/>
      <c r="K157" s="213"/>
      <c r="L157" s="218"/>
      <c r="M157" s="219"/>
      <c r="N157" s="220"/>
      <c r="O157" s="220"/>
      <c r="P157" s="220"/>
      <c r="Q157" s="220"/>
      <c r="R157" s="220"/>
      <c r="S157" s="220"/>
      <c r="T157" s="221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22" t="s">
        <v>139</v>
      </c>
      <c r="AU157" s="222" t="s">
        <v>80</v>
      </c>
      <c r="AV157" s="13" t="s">
        <v>80</v>
      </c>
      <c r="AW157" s="13" t="s">
        <v>32</v>
      </c>
      <c r="AX157" s="13" t="s">
        <v>78</v>
      </c>
      <c r="AY157" s="222" t="s">
        <v>123</v>
      </c>
    </row>
    <row r="158" s="2" customFormat="1" ht="44.25" customHeight="1">
      <c r="A158" s="32"/>
      <c r="B158" s="33"/>
      <c r="C158" s="196" t="s">
        <v>342</v>
      </c>
      <c r="D158" s="196" t="s">
        <v>125</v>
      </c>
      <c r="E158" s="197" t="s">
        <v>337</v>
      </c>
      <c r="F158" s="198" t="s">
        <v>338</v>
      </c>
      <c r="G158" s="199" t="s">
        <v>165</v>
      </c>
      <c r="H158" s="200">
        <v>161.99600000000001</v>
      </c>
      <c r="I158" s="201">
        <v>536</v>
      </c>
      <c r="J158" s="201">
        <f>ROUND(I158*H158,2)</f>
        <v>86829.860000000001</v>
      </c>
      <c r="K158" s="198" t="s">
        <v>17</v>
      </c>
      <c r="L158" s="38"/>
      <c r="M158" s="202" t="s">
        <v>17</v>
      </c>
      <c r="N158" s="203" t="s">
        <v>41</v>
      </c>
      <c r="O158" s="204">
        <v>0</v>
      </c>
      <c r="P158" s="204">
        <f>O158*H158</f>
        <v>0</v>
      </c>
      <c r="Q158" s="204">
        <v>0</v>
      </c>
      <c r="R158" s="204">
        <f>Q158*H158</f>
        <v>0</v>
      </c>
      <c r="S158" s="204">
        <v>0</v>
      </c>
      <c r="T158" s="205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06" t="s">
        <v>130</v>
      </c>
      <c r="AT158" s="206" t="s">
        <v>125</v>
      </c>
      <c r="AU158" s="206" t="s">
        <v>80</v>
      </c>
      <c r="AY158" s="17" t="s">
        <v>123</v>
      </c>
      <c r="BE158" s="207">
        <f>IF(N158="základní",J158,0)</f>
        <v>86829.860000000001</v>
      </c>
      <c r="BF158" s="207">
        <f>IF(N158="snížená",J158,0)</f>
        <v>0</v>
      </c>
      <c r="BG158" s="207">
        <f>IF(N158="zákl. přenesená",J158,0)</f>
        <v>0</v>
      </c>
      <c r="BH158" s="207">
        <f>IF(N158="sníž. přenesená",J158,0)</f>
        <v>0</v>
      </c>
      <c r="BI158" s="207">
        <f>IF(N158="nulová",J158,0)</f>
        <v>0</v>
      </c>
      <c r="BJ158" s="17" t="s">
        <v>78</v>
      </c>
      <c r="BK158" s="207">
        <f>ROUND(I158*H158,2)</f>
        <v>86829.860000000001</v>
      </c>
      <c r="BL158" s="17" t="s">
        <v>130</v>
      </c>
      <c r="BM158" s="206" t="s">
        <v>457</v>
      </c>
    </row>
    <row r="159" s="12" customFormat="1" ht="25.92" customHeight="1">
      <c r="A159" s="12"/>
      <c r="B159" s="181"/>
      <c r="C159" s="182"/>
      <c r="D159" s="183" t="s">
        <v>69</v>
      </c>
      <c r="E159" s="184" t="s">
        <v>340</v>
      </c>
      <c r="F159" s="184" t="s">
        <v>341</v>
      </c>
      <c r="G159" s="182"/>
      <c r="H159" s="182"/>
      <c r="I159" s="182"/>
      <c r="J159" s="185">
        <f>BK159</f>
        <v>203740.42000000001</v>
      </c>
      <c r="K159" s="182"/>
      <c r="L159" s="186"/>
      <c r="M159" s="187"/>
      <c r="N159" s="188"/>
      <c r="O159" s="188"/>
      <c r="P159" s="189">
        <f>SUM(P160:P187)</f>
        <v>72.027630000000002</v>
      </c>
      <c r="Q159" s="188"/>
      <c r="R159" s="189">
        <f>SUM(R160:R187)</f>
        <v>116.31621813</v>
      </c>
      <c r="S159" s="188"/>
      <c r="T159" s="190">
        <f>SUM(T160:T187)</f>
        <v>13.805260000000001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191" t="s">
        <v>78</v>
      </c>
      <c r="AT159" s="192" t="s">
        <v>69</v>
      </c>
      <c r="AU159" s="192" t="s">
        <v>70</v>
      </c>
      <c r="AY159" s="191" t="s">
        <v>123</v>
      </c>
      <c r="BK159" s="193">
        <f>SUM(BK160:BK187)</f>
        <v>203740.42000000001</v>
      </c>
    </row>
    <row r="160" s="2" customFormat="1" ht="55.5" customHeight="1">
      <c r="A160" s="32"/>
      <c r="B160" s="33"/>
      <c r="C160" s="196" t="s">
        <v>347</v>
      </c>
      <c r="D160" s="196" t="s">
        <v>125</v>
      </c>
      <c r="E160" s="197" t="s">
        <v>343</v>
      </c>
      <c r="F160" s="198" t="s">
        <v>344</v>
      </c>
      <c r="G160" s="199" t="s">
        <v>128</v>
      </c>
      <c r="H160" s="200">
        <v>140.87000000000001</v>
      </c>
      <c r="I160" s="201">
        <v>64.109999999999999</v>
      </c>
      <c r="J160" s="201">
        <f>ROUND(I160*H160,2)</f>
        <v>9031.1800000000003</v>
      </c>
      <c r="K160" s="198" t="s">
        <v>129</v>
      </c>
      <c r="L160" s="38"/>
      <c r="M160" s="202" t="s">
        <v>17</v>
      </c>
      <c r="N160" s="203" t="s">
        <v>41</v>
      </c>
      <c r="O160" s="204">
        <v>0.094</v>
      </c>
      <c r="P160" s="204">
        <f>O160*H160</f>
        <v>13.24178</v>
      </c>
      <c r="Q160" s="204">
        <v>0</v>
      </c>
      <c r="R160" s="204">
        <f>Q160*H160</f>
        <v>0</v>
      </c>
      <c r="S160" s="204">
        <v>0.098000000000000004</v>
      </c>
      <c r="T160" s="205">
        <f>S160*H160</f>
        <v>13.805260000000001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06" t="s">
        <v>130</v>
      </c>
      <c r="AT160" s="206" t="s">
        <v>125</v>
      </c>
      <c r="AU160" s="206" t="s">
        <v>78</v>
      </c>
      <c r="AY160" s="17" t="s">
        <v>123</v>
      </c>
      <c r="BE160" s="207">
        <f>IF(N160="základní",J160,0)</f>
        <v>9031.1800000000003</v>
      </c>
      <c r="BF160" s="207">
        <f>IF(N160="snížená",J160,0)</f>
        <v>0</v>
      </c>
      <c r="BG160" s="207">
        <f>IF(N160="zákl. přenesená",J160,0)</f>
        <v>0</v>
      </c>
      <c r="BH160" s="207">
        <f>IF(N160="sníž. přenesená",J160,0)</f>
        <v>0</v>
      </c>
      <c r="BI160" s="207">
        <f>IF(N160="nulová",J160,0)</f>
        <v>0</v>
      </c>
      <c r="BJ160" s="17" t="s">
        <v>78</v>
      </c>
      <c r="BK160" s="207">
        <f>ROUND(I160*H160,2)</f>
        <v>9031.1800000000003</v>
      </c>
      <c r="BL160" s="17" t="s">
        <v>130</v>
      </c>
      <c r="BM160" s="206" t="s">
        <v>458</v>
      </c>
    </row>
    <row r="161" s="2" customFormat="1">
      <c r="A161" s="32"/>
      <c r="B161" s="33"/>
      <c r="C161" s="34"/>
      <c r="D161" s="208" t="s">
        <v>132</v>
      </c>
      <c r="E161" s="34"/>
      <c r="F161" s="209" t="s">
        <v>346</v>
      </c>
      <c r="G161" s="34"/>
      <c r="H161" s="34"/>
      <c r="I161" s="34"/>
      <c r="J161" s="34"/>
      <c r="K161" s="34"/>
      <c r="L161" s="38"/>
      <c r="M161" s="210"/>
      <c r="N161" s="211"/>
      <c r="O161" s="77"/>
      <c r="P161" s="77"/>
      <c r="Q161" s="77"/>
      <c r="R161" s="77"/>
      <c r="S161" s="77"/>
      <c r="T161" s="78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T161" s="17" t="s">
        <v>132</v>
      </c>
      <c r="AU161" s="17" t="s">
        <v>78</v>
      </c>
    </row>
    <row r="162" s="2" customFormat="1">
      <c r="A162" s="32"/>
      <c r="B162" s="33"/>
      <c r="C162" s="34"/>
      <c r="D162" s="214" t="s">
        <v>199</v>
      </c>
      <c r="E162" s="34"/>
      <c r="F162" s="232" t="s">
        <v>207</v>
      </c>
      <c r="G162" s="34"/>
      <c r="H162" s="34"/>
      <c r="I162" s="34"/>
      <c r="J162" s="34"/>
      <c r="K162" s="34"/>
      <c r="L162" s="38"/>
      <c r="M162" s="210"/>
      <c r="N162" s="211"/>
      <c r="O162" s="77"/>
      <c r="P162" s="77"/>
      <c r="Q162" s="77"/>
      <c r="R162" s="77"/>
      <c r="S162" s="77"/>
      <c r="T162" s="78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T162" s="17" t="s">
        <v>199</v>
      </c>
      <c r="AU162" s="17" t="s">
        <v>78</v>
      </c>
    </row>
    <row r="163" s="2" customFormat="1" ht="33" customHeight="1">
      <c r="A163" s="32"/>
      <c r="B163" s="33"/>
      <c r="C163" s="196" t="s">
        <v>353</v>
      </c>
      <c r="D163" s="196" t="s">
        <v>125</v>
      </c>
      <c r="E163" s="197" t="s">
        <v>348</v>
      </c>
      <c r="F163" s="198" t="s">
        <v>349</v>
      </c>
      <c r="G163" s="199" t="s">
        <v>136</v>
      </c>
      <c r="H163" s="200">
        <v>42.261000000000003</v>
      </c>
      <c r="I163" s="201">
        <v>193.49000000000001</v>
      </c>
      <c r="J163" s="201">
        <f>ROUND(I163*H163,2)</f>
        <v>8177.0799999999999</v>
      </c>
      <c r="K163" s="198" t="s">
        <v>129</v>
      </c>
      <c r="L163" s="38"/>
      <c r="M163" s="202" t="s">
        <v>17</v>
      </c>
      <c r="N163" s="203" t="s">
        <v>41</v>
      </c>
      <c r="O163" s="204">
        <v>0.22800000000000001</v>
      </c>
      <c r="P163" s="204">
        <f>O163*H163</f>
        <v>9.6355080000000015</v>
      </c>
      <c r="Q163" s="204">
        <v>0</v>
      </c>
      <c r="R163" s="204">
        <f>Q163*H163</f>
        <v>0</v>
      </c>
      <c r="S163" s="204">
        <v>0</v>
      </c>
      <c r="T163" s="205">
        <f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06" t="s">
        <v>130</v>
      </c>
      <c r="AT163" s="206" t="s">
        <v>125</v>
      </c>
      <c r="AU163" s="206" t="s">
        <v>78</v>
      </c>
      <c r="AY163" s="17" t="s">
        <v>123</v>
      </c>
      <c r="BE163" s="207">
        <f>IF(N163="základní",J163,0)</f>
        <v>8177.0799999999999</v>
      </c>
      <c r="BF163" s="207">
        <f>IF(N163="snížená",J163,0)</f>
        <v>0</v>
      </c>
      <c r="BG163" s="207">
        <f>IF(N163="zákl. přenesená",J163,0)</f>
        <v>0</v>
      </c>
      <c r="BH163" s="207">
        <f>IF(N163="sníž. přenesená",J163,0)</f>
        <v>0</v>
      </c>
      <c r="BI163" s="207">
        <f>IF(N163="nulová",J163,0)</f>
        <v>0</v>
      </c>
      <c r="BJ163" s="17" t="s">
        <v>78</v>
      </c>
      <c r="BK163" s="207">
        <f>ROUND(I163*H163,2)</f>
        <v>8177.0799999999999</v>
      </c>
      <c r="BL163" s="17" t="s">
        <v>130</v>
      </c>
      <c r="BM163" s="206" t="s">
        <v>459</v>
      </c>
    </row>
    <row r="164" s="2" customFormat="1">
      <c r="A164" s="32"/>
      <c r="B164" s="33"/>
      <c r="C164" s="34"/>
      <c r="D164" s="208" t="s">
        <v>132</v>
      </c>
      <c r="E164" s="34"/>
      <c r="F164" s="209" t="s">
        <v>351</v>
      </c>
      <c r="G164" s="34"/>
      <c r="H164" s="34"/>
      <c r="I164" s="34"/>
      <c r="J164" s="34"/>
      <c r="K164" s="34"/>
      <c r="L164" s="38"/>
      <c r="M164" s="210"/>
      <c r="N164" s="211"/>
      <c r="O164" s="77"/>
      <c r="P164" s="77"/>
      <c r="Q164" s="77"/>
      <c r="R164" s="77"/>
      <c r="S164" s="77"/>
      <c r="T164" s="78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T164" s="17" t="s">
        <v>132</v>
      </c>
      <c r="AU164" s="17" t="s">
        <v>78</v>
      </c>
    </row>
    <row r="165" s="13" customFormat="1">
      <c r="A165" s="13"/>
      <c r="B165" s="212"/>
      <c r="C165" s="213"/>
      <c r="D165" s="214" t="s">
        <v>139</v>
      </c>
      <c r="E165" s="215" t="s">
        <v>17</v>
      </c>
      <c r="F165" s="216" t="s">
        <v>460</v>
      </c>
      <c r="G165" s="213"/>
      <c r="H165" s="217">
        <v>42.261000000000003</v>
      </c>
      <c r="I165" s="213"/>
      <c r="J165" s="213"/>
      <c r="K165" s="213"/>
      <c r="L165" s="218"/>
      <c r="M165" s="219"/>
      <c r="N165" s="220"/>
      <c r="O165" s="220"/>
      <c r="P165" s="220"/>
      <c r="Q165" s="220"/>
      <c r="R165" s="220"/>
      <c r="S165" s="220"/>
      <c r="T165" s="221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22" t="s">
        <v>139</v>
      </c>
      <c r="AU165" s="222" t="s">
        <v>78</v>
      </c>
      <c r="AV165" s="13" t="s">
        <v>80</v>
      </c>
      <c r="AW165" s="13" t="s">
        <v>32</v>
      </c>
      <c r="AX165" s="13" t="s">
        <v>78</v>
      </c>
      <c r="AY165" s="222" t="s">
        <v>123</v>
      </c>
    </row>
    <row r="166" s="2" customFormat="1" ht="62.7" customHeight="1">
      <c r="A166" s="32"/>
      <c r="B166" s="33"/>
      <c r="C166" s="196" t="s">
        <v>357</v>
      </c>
      <c r="D166" s="196" t="s">
        <v>125</v>
      </c>
      <c r="E166" s="197" t="s">
        <v>354</v>
      </c>
      <c r="F166" s="198" t="s">
        <v>355</v>
      </c>
      <c r="G166" s="199" t="s">
        <v>136</v>
      </c>
      <c r="H166" s="200">
        <v>42.261000000000003</v>
      </c>
      <c r="I166" s="201">
        <v>145.69999999999999</v>
      </c>
      <c r="J166" s="201">
        <f>ROUND(I166*H166,2)</f>
        <v>6157.4300000000003</v>
      </c>
      <c r="K166" s="198" t="s">
        <v>17</v>
      </c>
      <c r="L166" s="38"/>
      <c r="M166" s="202" t="s">
        <v>17</v>
      </c>
      <c r="N166" s="203" t="s">
        <v>41</v>
      </c>
      <c r="O166" s="204">
        <v>0.053999999999999999</v>
      </c>
      <c r="P166" s="204">
        <f>O166*H166</f>
        <v>2.2820940000000003</v>
      </c>
      <c r="Q166" s="204">
        <v>0</v>
      </c>
      <c r="R166" s="204">
        <f>Q166*H166</f>
        <v>0</v>
      </c>
      <c r="S166" s="204">
        <v>0</v>
      </c>
      <c r="T166" s="205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06" t="s">
        <v>130</v>
      </c>
      <c r="AT166" s="206" t="s">
        <v>125</v>
      </c>
      <c r="AU166" s="206" t="s">
        <v>78</v>
      </c>
      <c r="AY166" s="17" t="s">
        <v>123</v>
      </c>
      <c r="BE166" s="207">
        <f>IF(N166="základní",J166,0)</f>
        <v>6157.4300000000003</v>
      </c>
      <c r="BF166" s="207">
        <f>IF(N166="snížená",J166,0)</f>
        <v>0</v>
      </c>
      <c r="BG166" s="207">
        <f>IF(N166="zákl. přenesená",J166,0)</f>
        <v>0</v>
      </c>
      <c r="BH166" s="207">
        <f>IF(N166="sníž. přenesená",J166,0)</f>
        <v>0</v>
      </c>
      <c r="BI166" s="207">
        <f>IF(N166="nulová",J166,0)</f>
        <v>0</v>
      </c>
      <c r="BJ166" s="17" t="s">
        <v>78</v>
      </c>
      <c r="BK166" s="207">
        <f>ROUND(I166*H166,2)</f>
        <v>6157.4300000000003</v>
      </c>
      <c r="BL166" s="17" t="s">
        <v>130</v>
      </c>
      <c r="BM166" s="206" t="s">
        <v>461</v>
      </c>
    </row>
    <row r="167" s="2" customFormat="1" ht="44.25" customHeight="1">
      <c r="A167" s="32"/>
      <c r="B167" s="33"/>
      <c r="C167" s="196" t="s">
        <v>360</v>
      </c>
      <c r="D167" s="196" t="s">
        <v>125</v>
      </c>
      <c r="E167" s="197" t="s">
        <v>358</v>
      </c>
      <c r="F167" s="198" t="s">
        <v>149</v>
      </c>
      <c r="G167" s="199" t="s">
        <v>136</v>
      </c>
      <c r="H167" s="200">
        <v>42.261000000000003</v>
      </c>
      <c r="I167" s="201">
        <v>169.27000000000001</v>
      </c>
      <c r="J167" s="201">
        <f>ROUND(I167*H167,2)</f>
        <v>7153.5200000000004</v>
      </c>
      <c r="K167" s="198" t="s">
        <v>17</v>
      </c>
      <c r="L167" s="38"/>
      <c r="M167" s="202" t="s">
        <v>17</v>
      </c>
      <c r="N167" s="203" t="s">
        <v>41</v>
      </c>
      <c r="O167" s="204">
        <v>0.19700000000000001</v>
      </c>
      <c r="P167" s="204">
        <f>O167*H167</f>
        <v>8.3254170000000016</v>
      </c>
      <c r="Q167" s="204">
        <v>0</v>
      </c>
      <c r="R167" s="204">
        <f>Q167*H167</f>
        <v>0</v>
      </c>
      <c r="S167" s="204">
        <v>0</v>
      </c>
      <c r="T167" s="205">
        <f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06" t="s">
        <v>130</v>
      </c>
      <c r="AT167" s="206" t="s">
        <v>125</v>
      </c>
      <c r="AU167" s="206" t="s">
        <v>78</v>
      </c>
      <c r="AY167" s="17" t="s">
        <v>123</v>
      </c>
      <c r="BE167" s="207">
        <f>IF(N167="základní",J167,0)</f>
        <v>7153.5200000000004</v>
      </c>
      <c r="BF167" s="207">
        <f>IF(N167="snížená",J167,0)</f>
        <v>0</v>
      </c>
      <c r="BG167" s="207">
        <f>IF(N167="zákl. přenesená",J167,0)</f>
        <v>0</v>
      </c>
      <c r="BH167" s="207">
        <f>IF(N167="sníž. přenesená",J167,0)</f>
        <v>0</v>
      </c>
      <c r="BI167" s="207">
        <f>IF(N167="nulová",J167,0)</f>
        <v>0</v>
      </c>
      <c r="BJ167" s="17" t="s">
        <v>78</v>
      </c>
      <c r="BK167" s="207">
        <f>ROUND(I167*H167,2)</f>
        <v>7153.5200000000004</v>
      </c>
      <c r="BL167" s="17" t="s">
        <v>130</v>
      </c>
      <c r="BM167" s="206" t="s">
        <v>462</v>
      </c>
    </row>
    <row r="168" s="2" customFormat="1" ht="24.15" customHeight="1">
      <c r="A168" s="32"/>
      <c r="B168" s="33"/>
      <c r="C168" s="196" t="s">
        <v>365</v>
      </c>
      <c r="D168" s="196" t="s">
        <v>125</v>
      </c>
      <c r="E168" s="197" t="s">
        <v>361</v>
      </c>
      <c r="F168" s="198" t="s">
        <v>362</v>
      </c>
      <c r="G168" s="199" t="s">
        <v>128</v>
      </c>
      <c r="H168" s="200">
        <v>140.87000000000001</v>
      </c>
      <c r="I168" s="201">
        <v>31.98</v>
      </c>
      <c r="J168" s="201">
        <f>ROUND(I168*H168,2)</f>
        <v>4505.0200000000004</v>
      </c>
      <c r="K168" s="198" t="s">
        <v>129</v>
      </c>
      <c r="L168" s="38"/>
      <c r="M168" s="202" t="s">
        <v>17</v>
      </c>
      <c r="N168" s="203" t="s">
        <v>41</v>
      </c>
      <c r="O168" s="204">
        <v>0.029000000000000001</v>
      </c>
      <c r="P168" s="204">
        <f>O168*H168</f>
        <v>4.0852300000000001</v>
      </c>
      <c r="Q168" s="204">
        <v>0</v>
      </c>
      <c r="R168" s="204">
        <f>Q168*H168</f>
        <v>0</v>
      </c>
      <c r="S168" s="204">
        <v>0</v>
      </c>
      <c r="T168" s="205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06" t="s">
        <v>130</v>
      </c>
      <c r="AT168" s="206" t="s">
        <v>125</v>
      </c>
      <c r="AU168" s="206" t="s">
        <v>78</v>
      </c>
      <c r="AY168" s="17" t="s">
        <v>123</v>
      </c>
      <c r="BE168" s="207">
        <f>IF(N168="základní",J168,0)</f>
        <v>4505.0200000000004</v>
      </c>
      <c r="BF168" s="207">
        <f>IF(N168="snížená",J168,0)</f>
        <v>0</v>
      </c>
      <c r="BG168" s="207">
        <f>IF(N168="zákl. přenesená",J168,0)</f>
        <v>0</v>
      </c>
      <c r="BH168" s="207">
        <f>IF(N168="sníž. přenesená",J168,0)</f>
        <v>0</v>
      </c>
      <c r="BI168" s="207">
        <f>IF(N168="nulová",J168,0)</f>
        <v>0</v>
      </c>
      <c r="BJ168" s="17" t="s">
        <v>78</v>
      </c>
      <c r="BK168" s="207">
        <f>ROUND(I168*H168,2)</f>
        <v>4505.0200000000004</v>
      </c>
      <c r="BL168" s="17" t="s">
        <v>130</v>
      </c>
      <c r="BM168" s="206" t="s">
        <v>463</v>
      </c>
    </row>
    <row r="169" s="2" customFormat="1">
      <c r="A169" s="32"/>
      <c r="B169" s="33"/>
      <c r="C169" s="34"/>
      <c r="D169" s="208" t="s">
        <v>132</v>
      </c>
      <c r="E169" s="34"/>
      <c r="F169" s="209" t="s">
        <v>364</v>
      </c>
      <c r="G169" s="34"/>
      <c r="H169" s="34"/>
      <c r="I169" s="34"/>
      <c r="J169" s="34"/>
      <c r="K169" s="34"/>
      <c r="L169" s="38"/>
      <c r="M169" s="210"/>
      <c r="N169" s="211"/>
      <c r="O169" s="77"/>
      <c r="P169" s="77"/>
      <c r="Q169" s="77"/>
      <c r="R169" s="77"/>
      <c r="S169" s="77"/>
      <c r="T169" s="78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T169" s="17" t="s">
        <v>132</v>
      </c>
      <c r="AU169" s="17" t="s">
        <v>78</v>
      </c>
    </row>
    <row r="170" s="2" customFormat="1" ht="37.8" customHeight="1">
      <c r="A170" s="32"/>
      <c r="B170" s="33"/>
      <c r="C170" s="196" t="s">
        <v>369</v>
      </c>
      <c r="D170" s="196" t="s">
        <v>125</v>
      </c>
      <c r="E170" s="197" t="s">
        <v>366</v>
      </c>
      <c r="F170" s="198" t="s">
        <v>367</v>
      </c>
      <c r="G170" s="199" t="s">
        <v>128</v>
      </c>
      <c r="H170" s="200">
        <v>140.87000000000001</v>
      </c>
      <c r="I170" s="201">
        <v>25.420000000000002</v>
      </c>
      <c r="J170" s="201">
        <f>ROUND(I170*H170,2)</f>
        <v>3580.9200000000001</v>
      </c>
      <c r="K170" s="198" t="s">
        <v>17</v>
      </c>
      <c r="L170" s="38"/>
      <c r="M170" s="202" t="s">
        <v>17</v>
      </c>
      <c r="N170" s="203" t="s">
        <v>41</v>
      </c>
      <c r="O170" s="204">
        <v>0.058000000000000003</v>
      </c>
      <c r="P170" s="204">
        <f>O170*H170</f>
        <v>8.1704600000000003</v>
      </c>
      <c r="Q170" s="204">
        <v>9.8999999999999994E-05</v>
      </c>
      <c r="R170" s="204">
        <f>Q170*H170</f>
        <v>0.013946129999999999</v>
      </c>
      <c r="S170" s="204">
        <v>0</v>
      </c>
      <c r="T170" s="205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06" t="s">
        <v>130</v>
      </c>
      <c r="AT170" s="206" t="s">
        <v>125</v>
      </c>
      <c r="AU170" s="206" t="s">
        <v>78</v>
      </c>
      <c r="AY170" s="17" t="s">
        <v>123</v>
      </c>
      <c r="BE170" s="207">
        <f>IF(N170="základní",J170,0)</f>
        <v>3580.9200000000001</v>
      </c>
      <c r="BF170" s="207">
        <f>IF(N170="snížená",J170,0)</f>
        <v>0</v>
      </c>
      <c r="BG170" s="207">
        <f>IF(N170="zákl. přenesená",J170,0)</f>
        <v>0</v>
      </c>
      <c r="BH170" s="207">
        <f>IF(N170="sníž. přenesená",J170,0)</f>
        <v>0</v>
      </c>
      <c r="BI170" s="207">
        <f>IF(N170="nulová",J170,0)</f>
        <v>0</v>
      </c>
      <c r="BJ170" s="17" t="s">
        <v>78</v>
      </c>
      <c r="BK170" s="207">
        <f>ROUND(I170*H170,2)</f>
        <v>3580.9200000000001</v>
      </c>
      <c r="BL170" s="17" t="s">
        <v>130</v>
      </c>
      <c r="BM170" s="206" t="s">
        <v>464</v>
      </c>
    </row>
    <row r="171" s="2" customFormat="1" ht="24.15" customHeight="1">
      <c r="A171" s="32"/>
      <c r="B171" s="33"/>
      <c r="C171" s="223" t="s">
        <v>374</v>
      </c>
      <c r="D171" s="223" t="s">
        <v>162</v>
      </c>
      <c r="E171" s="224" t="s">
        <v>370</v>
      </c>
      <c r="F171" s="225" t="s">
        <v>371</v>
      </c>
      <c r="G171" s="226" t="s">
        <v>128</v>
      </c>
      <c r="H171" s="227">
        <v>154.95699999999999</v>
      </c>
      <c r="I171" s="228">
        <v>31.600000000000001</v>
      </c>
      <c r="J171" s="228">
        <f>ROUND(I171*H171,2)</f>
        <v>4896.6400000000003</v>
      </c>
      <c r="K171" s="225" t="s">
        <v>17</v>
      </c>
      <c r="L171" s="229"/>
      <c r="M171" s="230" t="s">
        <v>17</v>
      </c>
      <c r="N171" s="231" t="s">
        <v>41</v>
      </c>
      <c r="O171" s="204">
        <v>0</v>
      </c>
      <c r="P171" s="204">
        <f>O171*H171</f>
        <v>0</v>
      </c>
      <c r="Q171" s="204">
        <v>0.00029999999999999997</v>
      </c>
      <c r="R171" s="204">
        <f>Q171*H171</f>
        <v>0.046487099999999996</v>
      </c>
      <c r="S171" s="204">
        <v>0</v>
      </c>
      <c r="T171" s="205">
        <f>S171*H171</f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06" t="s">
        <v>166</v>
      </c>
      <c r="AT171" s="206" t="s">
        <v>162</v>
      </c>
      <c r="AU171" s="206" t="s">
        <v>78</v>
      </c>
      <c r="AY171" s="17" t="s">
        <v>123</v>
      </c>
      <c r="BE171" s="207">
        <f>IF(N171="základní",J171,0)</f>
        <v>4896.6400000000003</v>
      </c>
      <c r="BF171" s="207">
        <f>IF(N171="snížená",J171,0)</f>
        <v>0</v>
      </c>
      <c r="BG171" s="207">
        <f>IF(N171="zákl. přenesená",J171,0)</f>
        <v>0</v>
      </c>
      <c r="BH171" s="207">
        <f>IF(N171="sníž. přenesená",J171,0)</f>
        <v>0</v>
      </c>
      <c r="BI171" s="207">
        <f>IF(N171="nulová",J171,0)</f>
        <v>0</v>
      </c>
      <c r="BJ171" s="17" t="s">
        <v>78</v>
      </c>
      <c r="BK171" s="207">
        <f>ROUND(I171*H171,2)</f>
        <v>4896.6400000000003</v>
      </c>
      <c r="BL171" s="17" t="s">
        <v>130</v>
      </c>
      <c r="BM171" s="206" t="s">
        <v>465</v>
      </c>
    </row>
    <row r="172" s="13" customFormat="1">
      <c r="A172" s="13"/>
      <c r="B172" s="212"/>
      <c r="C172" s="213"/>
      <c r="D172" s="214" t="s">
        <v>139</v>
      </c>
      <c r="E172" s="213"/>
      <c r="F172" s="216" t="s">
        <v>466</v>
      </c>
      <c r="G172" s="213"/>
      <c r="H172" s="217">
        <v>154.95699999999999</v>
      </c>
      <c r="I172" s="213"/>
      <c r="J172" s="213"/>
      <c r="K172" s="213"/>
      <c r="L172" s="218"/>
      <c r="M172" s="219"/>
      <c r="N172" s="220"/>
      <c r="O172" s="220"/>
      <c r="P172" s="220"/>
      <c r="Q172" s="220"/>
      <c r="R172" s="220"/>
      <c r="S172" s="220"/>
      <c r="T172" s="221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22" t="s">
        <v>139</v>
      </c>
      <c r="AU172" s="222" t="s">
        <v>78</v>
      </c>
      <c r="AV172" s="13" t="s">
        <v>80</v>
      </c>
      <c r="AW172" s="13" t="s">
        <v>4</v>
      </c>
      <c r="AX172" s="13" t="s">
        <v>78</v>
      </c>
      <c r="AY172" s="222" t="s">
        <v>123</v>
      </c>
    </row>
    <row r="173" s="2" customFormat="1" ht="33" customHeight="1">
      <c r="A173" s="32"/>
      <c r="B173" s="33"/>
      <c r="C173" s="196" t="s">
        <v>379</v>
      </c>
      <c r="D173" s="196" t="s">
        <v>125</v>
      </c>
      <c r="E173" s="197" t="s">
        <v>375</v>
      </c>
      <c r="F173" s="198" t="s">
        <v>376</v>
      </c>
      <c r="G173" s="199" t="s">
        <v>128</v>
      </c>
      <c r="H173" s="200">
        <v>140.87000000000001</v>
      </c>
      <c r="I173" s="201">
        <v>404.77999999999997</v>
      </c>
      <c r="J173" s="201">
        <f>ROUND(I173*H173,2)</f>
        <v>57021.360000000001</v>
      </c>
      <c r="K173" s="198" t="s">
        <v>129</v>
      </c>
      <c r="L173" s="38"/>
      <c r="M173" s="202" t="s">
        <v>17</v>
      </c>
      <c r="N173" s="203" t="s">
        <v>41</v>
      </c>
      <c r="O173" s="204">
        <v>0.041000000000000002</v>
      </c>
      <c r="P173" s="204">
        <f>O173*H173</f>
        <v>5.7756700000000007</v>
      </c>
      <c r="Q173" s="204">
        <v>0.68999999999999995</v>
      </c>
      <c r="R173" s="204">
        <f>Q173*H173</f>
        <v>97.200299999999999</v>
      </c>
      <c r="S173" s="204">
        <v>0</v>
      </c>
      <c r="T173" s="205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06" t="s">
        <v>130</v>
      </c>
      <c r="AT173" s="206" t="s">
        <v>125</v>
      </c>
      <c r="AU173" s="206" t="s">
        <v>78</v>
      </c>
      <c r="AY173" s="17" t="s">
        <v>123</v>
      </c>
      <c r="BE173" s="207">
        <f>IF(N173="základní",J173,0)</f>
        <v>57021.360000000001</v>
      </c>
      <c r="BF173" s="207">
        <f>IF(N173="snížená",J173,0)</f>
        <v>0</v>
      </c>
      <c r="BG173" s="207">
        <f>IF(N173="zákl. přenesená",J173,0)</f>
        <v>0</v>
      </c>
      <c r="BH173" s="207">
        <f>IF(N173="sníž. přenesená",J173,0)</f>
        <v>0</v>
      </c>
      <c r="BI173" s="207">
        <f>IF(N173="nulová",J173,0)</f>
        <v>0</v>
      </c>
      <c r="BJ173" s="17" t="s">
        <v>78</v>
      </c>
      <c r="BK173" s="207">
        <f>ROUND(I173*H173,2)</f>
        <v>57021.360000000001</v>
      </c>
      <c r="BL173" s="17" t="s">
        <v>130</v>
      </c>
      <c r="BM173" s="206" t="s">
        <v>467</v>
      </c>
    </row>
    <row r="174" s="2" customFormat="1">
      <c r="A174" s="32"/>
      <c r="B174" s="33"/>
      <c r="C174" s="34"/>
      <c r="D174" s="208" t="s">
        <v>132</v>
      </c>
      <c r="E174" s="34"/>
      <c r="F174" s="209" t="s">
        <v>378</v>
      </c>
      <c r="G174" s="34"/>
      <c r="H174" s="34"/>
      <c r="I174" s="34"/>
      <c r="J174" s="34"/>
      <c r="K174" s="34"/>
      <c r="L174" s="38"/>
      <c r="M174" s="210"/>
      <c r="N174" s="211"/>
      <c r="O174" s="77"/>
      <c r="P174" s="77"/>
      <c r="Q174" s="77"/>
      <c r="R174" s="77"/>
      <c r="S174" s="77"/>
      <c r="T174" s="78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T174" s="17" t="s">
        <v>132</v>
      </c>
      <c r="AU174" s="17" t="s">
        <v>78</v>
      </c>
    </row>
    <row r="175" s="2" customFormat="1" ht="24.15" customHeight="1">
      <c r="A175" s="32"/>
      <c r="B175" s="33"/>
      <c r="C175" s="196" t="s">
        <v>384</v>
      </c>
      <c r="D175" s="196" t="s">
        <v>125</v>
      </c>
      <c r="E175" s="197" t="s">
        <v>380</v>
      </c>
      <c r="F175" s="198" t="s">
        <v>381</v>
      </c>
      <c r="G175" s="199" t="s">
        <v>128</v>
      </c>
      <c r="H175" s="200">
        <v>140.87000000000001</v>
      </c>
      <c r="I175" s="201">
        <v>19.98</v>
      </c>
      <c r="J175" s="201">
        <f>ROUND(I175*H175,2)</f>
        <v>2814.5799999999999</v>
      </c>
      <c r="K175" s="198" t="s">
        <v>129</v>
      </c>
      <c r="L175" s="38"/>
      <c r="M175" s="202" t="s">
        <v>17</v>
      </c>
      <c r="N175" s="203" t="s">
        <v>41</v>
      </c>
      <c r="O175" s="204">
        <v>0.0040000000000000001</v>
      </c>
      <c r="P175" s="204">
        <f>O175*H175</f>
        <v>0.56347999999999998</v>
      </c>
      <c r="Q175" s="204">
        <v>0.0056100000000000004</v>
      </c>
      <c r="R175" s="204">
        <f>Q175*H175</f>
        <v>0.79028070000000006</v>
      </c>
      <c r="S175" s="204">
        <v>0</v>
      </c>
      <c r="T175" s="205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06" t="s">
        <v>130</v>
      </c>
      <c r="AT175" s="206" t="s">
        <v>125</v>
      </c>
      <c r="AU175" s="206" t="s">
        <v>78</v>
      </c>
      <c r="AY175" s="17" t="s">
        <v>123</v>
      </c>
      <c r="BE175" s="207">
        <f>IF(N175="základní",J175,0)</f>
        <v>2814.5799999999999</v>
      </c>
      <c r="BF175" s="207">
        <f>IF(N175="snížená",J175,0)</f>
        <v>0</v>
      </c>
      <c r="BG175" s="207">
        <f>IF(N175="zákl. přenesená",J175,0)</f>
        <v>0</v>
      </c>
      <c r="BH175" s="207">
        <f>IF(N175="sníž. přenesená",J175,0)</f>
        <v>0</v>
      </c>
      <c r="BI175" s="207">
        <f>IF(N175="nulová",J175,0)</f>
        <v>0</v>
      </c>
      <c r="BJ175" s="17" t="s">
        <v>78</v>
      </c>
      <c r="BK175" s="207">
        <f>ROUND(I175*H175,2)</f>
        <v>2814.5799999999999</v>
      </c>
      <c r="BL175" s="17" t="s">
        <v>130</v>
      </c>
      <c r="BM175" s="206" t="s">
        <v>468</v>
      </c>
    </row>
    <row r="176" s="2" customFormat="1">
      <c r="A176" s="32"/>
      <c r="B176" s="33"/>
      <c r="C176" s="34"/>
      <c r="D176" s="208" t="s">
        <v>132</v>
      </c>
      <c r="E176" s="34"/>
      <c r="F176" s="209" t="s">
        <v>383</v>
      </c>
      <c r="G176" s="34"/>
      <c r="H176" s="34"/>
      <c r="I176" s="34"/>
      <c r="J176" s="34"/>
      <c r="K176" s="34"/>
      <c r="L176" s="38"/>
      <c r="M176" s="210"/>
      <c r="N176" s="211"/>
      <c r="O176" s="77"/>
      <c r="P176" s="77"/>
      <c r="Q176" s="77"/>
      <c r="R176" s="77"/>
      <c r="S176" s="77"/>
      <c r="T176" s="78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T176" s="17" t="s">
        <v>132</v>
      </c>
      <c r="AU176" s="17" t="s">
        <v>78</v>
      </c>
    </row>
    <row r="177" s="2" customFormat="1" ht="44.25" customHeight="1">
      <c r="A177" s="32"/>
      <c r="B177" s="33"/>
      <c r="C177" s="196" t="s">
        <v>389</v>
      </c>
      <c r="D177" s="196" t="s">
        <v>125</v>
      </c>
      <c r="E177" s="197" t="s">
        <v>385</v>
      </c>
      <c r="F177" s="198" t="s">
        <v>386</v>
      </c>
      <c r="G177" s="199" t="s">
        <v>128</v>
      </c>
      <c r="H177" s="200">
        <v>140.87000000000001</v>
      </c>
      <c r="I177" s="201">
        <v>373.19999999999999</v>
      </c>
      <c r="J177" s="201">
        <f>ROUND(I177*H177,2)</f>
        <v>52572.68</v>
      </c>
      <c r="K177" s="198" t="s">
        <v>129</v>
      </c>
      <c r="L177" s="38"/>
      <c r="M177" s="202" t="s">
        <v>17</v>
      </c>
      <c r="N177" s="203" t="s">
        <v>41</v>
      </c>
      <c r="O177" s="204">
        <v>0.068000000000000005</v>
      </c>
      <c r="P177" s="204">
        <f>O177*H177</f>
        <v>9.5791600000000017</v>
      </c>
      <c r="Q177" s="204">
        <v>0.12966</v>
      </c>
      <c r="R177" s="204">
        <f>Q177*H177</f>
        <v>18.265204199999999</v>
      </c>
      <c r="S177" s="204">
        <v>0</v>
      </c>
      <c r="T177" s="205">
        <f>S177*H177</f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06" t="s">
        <v>130</v>
      </c>
      <c r="AT177" s="206" t="s">
        <v>125</v>
      </c>
      <c r="AU177" s="206" t="s">
        <v>78</v>
      </c>
      <c r="AY177" s="17" t="s">
        <v>123</v>
      </c>
      <c r="BE177" s="207">
        <f>IF(N177="základní",J177,0)</f>
        <v>52572.68</v>
      </c>
      <c r="BF177" s="207">
        <f>IF(N177="snížená",J177,0)</f>
        <v>0</v>
      </c>
      <c r="BG177" s="207">
        <f>IF(N177="zákl. přenesená",J177,0)</f>
        <v>0</v>
      </c>
      <c r="BH177" s="207">
        <f>IF(N177="sníž. přenesená",J177,0)</f>
        <v>0</v>
      </c>
      <c r="BI177" s="207">
        <f>IF(N177="nulová",J177,0)</f>
        <v>0</v>
      </c>
      <c r="BJ177" s="17" t="s">
        <v>78</v>
      </c>
      <c r="BK177" s="207">
        <f>ROUND(I177*H177,2)</f>
        <v>52572.68</v>
      </c>
      <c r="BL177" s="17" t="s">
        <v>130</v>
      </c>
      <c r="BM177" s="206" t="s">
        <v>469</v>
      </c>
    </row>
    <row r="178" s="2" customFormat="1">
      <c r="A178" s="32"/>
      <c r="B178" s="33"/>
      <c r="C178" s="34"/>
      <c r="D178" s="208" t="s">
        <v>132</v>
      </c>
      <c r="E178" s="34"/>
      <c r="F178" s="209" t="s">
        <v>388</v>
      </c>
      <c r="G178" s="34"/>
      <c r="H178" s="34"/>
      <c r="I178" s="34"/>
      <c r="J178" s="34"/>
      <c r="K178" s="34"/>
      <c r="L178" s="38"/>
      <c r="M178" s="210"/>
      <c r="N178" s="211"/>
      <c r="O178" s="77"/>
      <c r="P178" s="77"/>
      <c r="Q178" s="77"/>
      <c r="R178" s="77"/>
      <c r="S178" s="77"/>
      <c r="T178" s="78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T178" s="17" t="s">
        <v>132</v>
      </c>
      <c r="AU178" s="17" t="s">
        <v>78</v>
      </c>
    </row>
    <row r="179" s="2" customFormat="1" ht="37.8" customHeight="1">
      <c r="A179" s="32"/>
      <c r="B179" s="33"/>
      <c r="C179" s="196" t="s">
        <v>391</v>
      </c>
      <c r="D179" s="196" t="s">
        <v>125</v>
      </c>
      <c r="E179" s="197" t="s">
        <v>318</v>
      </c>
      <c r="F179" s="198" t="s">
        <v>319</v>
      </c>
      <c r="G179" s="199" t="s">
        <v>165</v>
      </c>
      <c r="H179" s="200">
        <v>13.805</v>
      </c>
      <c r="I179" s="201">
        <v>52.369999999999997</v>
      </c>
      <c r="J179" s="201">
        <f>ROUND(I179*H179,2)</f>
        <v>722.97000000000003</v>
      </c>
      <c r="K179" s="198" t="s">
        <v>17</v>
      </c>
      <c r="L179" s="38"/>
      <c r="M179" s="202" t="s">
        <v>17</v>
      </c>
      <c r="N179" s="203" t="s">
        <v>41</v>
      </c>
      <c r="O179" s="204">
        <v>0.029999999999999999</v>
      </c>
      <c r="P179" s="204">
        <f>O179*H179</f>
        <v>0.41414999999999996</v>
      </c>
      <c r="Q179" s="204">
        <v>0</v>
      </c>
      <c r="R179" s="204">
        <f>Q179*H179</f>
        <v>0</v>
      </c>
      <c r="S179" s="204">
        <v>0</v>
      </c>
      <c r="T179" s="205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06" t="s">
        <v>130</v>
      </c>
      <c r="AT179" s="206" t="s">
        <v>125</v>
      </c>
      <c r="AU179" s="206" t="s">
        <v>78</v>
      </c>
      <c r="AY179" s="17" t="s">
        <v>123</v>
      </c>
      <c r="BE179" s="207">
        <f>IF(N179="základní",J179,0)</f>
        <v>722.97000000000003</v>
      </c>
      <c r="BF179" s="207">
        <f>IF(N179="snížená",J179,0)</f>
        <v>0</v>
      </c>
      <c r="BG179" s="207">
        <f>IF(N179="zákl. přenesená",J179,0)</f>
        <v>0</v>
      </c>
      <c r="BH179" s="207">
        <f>IF(N179="sníž. přenesená",J179,0)</f>
        <v>0</v>
      </c>
      <c r="BI179" s="207">
        <f>IF(N179="nulová",J179,0)</f>
        <v>0</v>
      </c>
      <c r="BJ179" s="17" t="s">
        <v>78</v>
      </c>
      <c r="BK179" s="207">
        <f>ROUND(I179*H179,2)</f>
        <v>722.97000000000003</v>
      </c>
      <c r="BL179" s="17" t="s">
        <v>130</v>
      </c>
      <c r="BM179" s="206" t="s">
        <v>470</v>
      </c>
    </row>
    <row r="180" s="2" customFormat="1" ht="49.05" customHeight="1">
      <c r="A180" s="32"/>
      <c r="B180" s="33"/>
      <c r="C180" s="196" t="s">
        <v>201</v>
      </c>
      <c r="D180" s="196" t="s">
        <v>125</v>
      </c>
      <c r="E180" s="197" t="s">
        <v>322</v>
      </c>
      <c r="F180" s="198" t="s">
        <v>323</v>
      </c>
      <c r="G180" s="199" t="s">
        <v>165</v>
      </c>
      <c r="H180" s="200">
        <v>41.414999999999999</v>
      </c>
      <c r="I180" s="201">
        <v>11.050000000000001</v>
      </c>
      <c r="J180" s="201">
        <f>ROUND(I180*H180,2)</f>
        <v>457.63999999999999</v>
      </c>
      <c r="K180" s="198" t="s">
        <v>17</v>
      </c>
      <c r="L180" s="38"/>
      <c r="M180" s="202" t="s">
        <v>17</v>
      </c>
      <c r="N180" s="203" t="s">
        <v>41</v>
      </c>
      <c r="O180" s="204">
        <v>0.002</v>
      </c>
      <c r="P180" s="204">
        <f>O180*H180</f>
        <v>0.082830000000000001</v>
      </c>
      <c r="Q180" s="204">
        <v>0</v>
      </c>
      <c r="R180" s="204">
        <f>Q180*H180</f>
        <v>0</v>
      </c>
      <c r="S180" s="204">
        <v>0</v>
      </c>
      <c r="T180" s="205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06" t="s">
        <v>130</v>
      </c>
      <c r="AT180" s="206" t="s">
        <v>125</v>
      </c>
      <c r="AU180" s="206" t="s">
        <v>78</v>
      </c>
      <c r="AY180" s="17" t="s">
        <v>123</v>
      </c>
      <c r="BE180" s="207">
        <f>IF(N180="základní",J180,0)</f>
        <v>457.63999999999999</v>
      </c>
      <c r="BF180" s="207">
        <f>IF(N180="snížená",J180,0)</f>
        <v>0</v>
      </c>
      <c r="BG180" s="207">
        <f>IF(N180="zákl. přenesená",J180,0)</f>
        <v>0</v>
      </c>
      <c r="BH180" s="207">
        <f>IF(N180="sníž. přenesená",J180,0)</f>
        <v>0</v>
      </c>
      <c r="BI180" s="207">
        <f>IF(N180="nulová",J180,0)</f>
        <v>0</v>
      </c>
      <c r="BJ180" s="17" t="s">
        <v>78</v>
      </c>
      <c r="BK180" s="207">
        <f>ROUND(I180*H180,2)</f>
        <v>457.63999999999999</v>
      </c>
      <c r="BL180" s="17" t="s">
        <v>130</v>
      </c>
      <c r="BM180" s="206" t="s">
        <v>471</v>
      </c>
    </row>
    <row r="181" s="13" customFormat="1">
      <c r="A181" s="13"/>
      <c r="B181" s="212"/>
      <c r="C181" s="213"/>
      <c r="D181" s="214" t="s">
        <v>139</v>
      </c>
      <c r="E181" s="213"/>
      <c r="F181" s="216" t="s">
        <v>472</v>
      </c>
      <c r="G181" s="213"/>
      <c r="H181" s="217">
        <v>41.414999999999999</v>
      </c>
      <c r="I181" s="213"/>
      <c r="J181" s="213"/>
      <c r="K181" s="213"/>
      <c r="L181" s="218"/>
      <c r="M181" s="219"/>
      <c r="N181" s="220"/>
      <c r="O181" s="220"/>
      <c r="P181" s="220"/>
      <c r="Q181" s="220"/>
      <c r="R181" s="220"/>
      <c r="S181" s="220"/>
      <c r="T181" s="221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22" t="s">
        <v>139</v>
      </c>
      <c r="AU181" s="222" t="s">
        <v>78</v>
      </c>
      <c r="AV181" s="13" t="s">
        <v>80</v>
      </c>
      <c r="AW181" s="13" t="s">
        <v>4</v>
      </c>
      <c r="AX181" s="13" t="s">
        <v>78</v>
      </c>
      <c r="AY181" s="222" t="s">
        <v>123</v>
      </c>
    </row>
    <row r="182" s="2" customFormat="1" ht="24.15" customHeight="1">
      <c r="A182" s="32"/>
      <c r="B182" s="33"/>
      <c r="C182" s="196" t="s">
        <v>395</v>
      </c>
      <c r="D182" s="196" t="s">
        <v>125</v>
      </c>
      <c r="E182" s="197" t="s">
        <v>327</v>
      </c>
      <c r="F182" s="198" t="s">
        <v>328</v>
      </c>
      <c r="G182" s="199" t="s">
        <v>165</v>
      </c>
      <c r="H182" s="200">
        <v>13.805</v>
      </c>
      <c r="I182" s="201">
        <v>179</v>
      </c>
      <c r="J182" s="201">
        <f>ROUND(I182*H182,2)</f>
        <v>2471.0999999999999</v>
      </c>
      <c r="K182" s="198" t="s">
        <v>129</v>
      </c>
      <c r="L182" s="38"/>
      <c r="M182" s="202" t="s">
        <v>17</v>
      </c>
      <c r="N182" s="203" t="s">
        <v>41</v>
      </c>
      <c r="O182" s="204">
        <v>0.159</v>
      </c>
      <c r="P182" s="204">
        <f>O182*H182</f>
        <v>2.194995</v>
      </c>
      <c r="Q182" s="204">
        <v>0</v>
      </c>
      <c r="R182" s="204">
        <f>Q182*H182</f>
        <v>0</v>
      </c>
      <c r="S182" s="204">
        <v>0</v>
      </c>
      <c r="T182" s="205">
        <f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06" t="s">
        <v>130</v>
      </c>
      <c r="AT182" s="206" t="s">
        <v>125</v>
      </c>
      <c r="AU182" s="206" t="s">
        <v>78</v>
      </c>
      <c r="AY182" s="17" t="s">
        <v>123</v>
      </c>
      <c r="BE182" s="207">
        <f>IF(N182="základní",J182,0)</f>
        <v>2471.0999999999999</v>
      </c>
      <c r="BF182" s="207">
        <f>IF(N182="snížená",J182,0)</f>
        <v>0</v>
      </c>
      <c r="BG182" s="207">
        <f>IF(N182="zákl. přenesená",J182,0)</f>
        <v>0</v>
      </c>
      <c r="BH182" s="207">
        <f>IF(N182="sníž. přenesená",J182,0)</f>
        <v>0</v>
      </c>
      <c r="BI182" s="207">
        <f>IF(N182="nulová",J182,0)</f>
        <v>0</v>
      </c>
      <c r="BJ182" s="17" t="s">
        <v>78</v>
      </c>
      <c r="BK182" s="207">
        <f>ROUND(I182*H182,2)</f>
        <v>2471.0999999999999</v>
      </c>
      <c r="BL182" s="17" t="s">
        <v>130</v>
      </c>
      <c r="BM182" s="206" t="s">
        <v>473</v>
      </c>
    </row>
    <row r="183" s="2" customFormat="1">
      <c r="A183" s="32"/>
      <c r="B183" s="33"/>
      <c r="C183" s="34"/>
      <c r="D183" s="208" t="s">
        <v>132</v>
      </c>
      <c r="E183" s="34"/>
      <c r="F183" s="209" t="s">
        <v>330</v>
      </c>
      <c r="G183" s="34"/>
      <c r="H183" s="34"/>
      <c r="I183" s="34"/>
      <c r="J183" s="34"/>
      <c r="K183" s="34"/>
      <c r="L183" s="38"/>
      <c r="M183" s="210"/>
      <c r="N183" s="211"/>
      <c r="O183" s="77"/>
      <c r="P183" s="77"/>
      <c r="Q183" s="77"/>
      <c r="R183" s="77"/>
      <c r="S183" s="77"/>
      <c r="T183" s="78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T183" s="17" t="s">
        <v>132</v>
      </c>
      <c r="AU183" s="17" t="s">
        <v>78</v>
      </c>
    </row>
    <row r="184" s="2" customFormat="1" ht="44.25" customHeight="1">
      <c r="A184" s="32"/>
      <c r="B184" s="33"/>
      <c r="C184" s="196" t="s">
        <v>220</v>
      </c>
      <c r="D184" s="196" t="s">
        <v>125</v>
      </c>
      <c r="E184" s="197" t="s">
        <v>332</v>
      </c>
      <c r="F184" s="198" t="s">
        <v>333</v>
      </c>
      <c r="G184" s="199" t="s">
        <v>165</v>
      </c>
      <c r="H184" s="200">
        <v>77.042000000000002</v>
      </c>
      <c r="I184" s="201">
        <v>352</v>
      </c>
      <c r="J184" s="201">
        <f>ROUND(I184*H184,2)</f>
        <v>27118.779999999999</v>
      </c>
      <c r="K184" s="198" t="s">
        <v>17</v>
      </c>
      <c r="L184" s="38"/>
      <c r="M184" s="202" t="s">
        <v>17</v>
      </c>
      <c r="N184" s="203" t="s">
        <v>41</v>
      </c>
      <c r="O184" s="204">
        <v>0</v>
      </c>
      <c r="P184" s="204">
        <f>O184*H184</f>
        <v>0</v>
      </c>
      <c r="Q184" s="204">
        <v>0</v>
      </c>
      <c r="R184" s="204">
        <f>Q184*H184</f>
        <v>0</v>
      </c>
      <c r="S184" s="204">
        <v>0</v>
      </c>
      <c r="T184" s="205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06" t="s">
        <v>130</v>
      </c>
      <c r="AT184" s="206" t="s">
        <v>125</v>
      </c>
      <c r="AU184" s="206" t="s">
        <v>78</v>
      </c>
      <c r="AY184" s="17" t="s">
        <v>123</v>
      </c>
      <c r="BE184" s="207">
        <f>IF(N184="základní",J184,0)</f>
        <v>27118.779999999999</v>
      </c>
      <c r="BF184" s="207">
        <f>IF(N184="snížená",J184,0)</f>
        <v>0</v>
      </c>
      <c r="BG184" s="207">
        <f>IF(N184="zákl. přenesená",J184,0)</f>
        <v>0</v>
      </c>
      <c r="BH184" s="207">
        <f>IF(N184="sníž. přenesená",J184,0)</f>
        <v>0</v>
      </c>
      <c r="BI184" s="207">
        <f>IF(N184="nulová",J184,0)</f>
        <v>0</v>
      </c>
      <c r="BJ184" s="17" t="s">
        <v>78</v>
      </c>
      <c r="BK184" s="207">
        <f>ROUND(I184*H184,2)</f>
        <v>27118.779999999999</v>
      </c>
      <c r="BL184" s="17" t="s">
        <v>130</v>
      </c>
      <c r="BM184" s="206" t="s">
        <v>474</v>
      </c>
    </row>
    <row r="185" s="13" customFormat="1">
      <c r="A185" s="13"/>
      <c r="B185" s="212"/>
      <c r="C185" s="213"/>
      <c r="D185" s="214" t="s">
        <v>139</v>
      </c>
      <c r="E185" s="215" t="s">
        <v>17</v>
      </c>
      <c r="F185" s="216" t="s">
        <v>475</v>
      </c>
      <c r="G185" s="213"/>
      <c r="H185" s="217">
        <v>77.042000000000002</v>
      </c>
      <c r="I185" s="213"/>
      <c r="J185" s="213"/>
      <c r="K185" s="213"/>
      <c r="L185" s="218"/>
      <c r="M185" s="219"/>
      <c r="N185" s="220"/>
      <c r="O185" s="220"/>
      <c r="P185" s="220"/>
      <c r="Q185" s="220"/>
      <c r="R185" s="220"/>
      <c r="S185" s="220"/>
      <c r="T185" s="221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22" t="s">
        <v>139</v>
      </c>
      <c r="AU185" s="222" t="s">
        <v>78</v>
      </c>
      <c r="AV185" s="13" t="s">
        <v>80</v>
      </c>
      <c r="AW185" s="13" t="s">
        <v>32</v>
      </c>
      <c r="AX185" s="13" t="s">
        <v>78</v>
      </c>
      <c r="AY185" s="222" t="s">
        <v>123</v>
      </c>
    </row>
    <row r="186" s="2" customFormat="1" ht="44.25" customHeight="1">
      <c r="A186" s="32"/>
      <c r="B186" s="33"/>
      <c r="C186" s="196" t="s">
        <v>399</v>
      </c>
      <c r="D186" s="196" t="s">
        <v>125</v>
      </c>
      <c r="E186" s="197" t="s">
        <v>337</v>
      </c>
      <c r="F186" s="198" t="s">
        <v>338</v>
      </c>
      <c r="G186" s="199" t="s">
        <v>165</v>
      </c>
      <c r="H186" s="200">
        <v>13.805</v>
      </c>
      <c r="I186" s="201">
        <v>536</v>
      </c>
      <c r="J186" s="201">
        <f>ROUND(I186*H186,2)</f>
        <v>7399.4799999999996</v>
      </c>
      <c r="K186" s="198" t="s">
        <v>17</v>
      </c>
      <c r="L186" s="38"/>
      <c r="M186" s="202" t="s">
        <v>17</v>
      </c>
      <c r="N186" s="203" t="s">
        <v>41</v>
      </c>
      <c r="O186" s="204">
        <v>0</v>
      </c>
      <c r="P186" s="204">
        <f>O186*H186</f>
        <v>0</v>
      </c>
      <c r="Q186" s="204">
        <v>0</v>
      </c>
      <c r="R186" s="204">
        <f>Q186*H186</f>
        <v>0</v>
      </c>
      <c r="S186" s="204">
        <v>0</v>
      </c>
      <c r="T186" s="205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06" t="s">
        <v>130</v>
      </c>
      <c r="AT186" s="206" t="s">
        <v>125</v>
      </c>
      <c r="AU186" s="206" t="s">
        <v>78</v>
      </c>
      <c r="AY186" s="17" t="s">
        <v>123</v>
      </c>
      <c r="BE186" s="207">
        <f>IF(N186="základní",J186,0)</f>
        <v>7399.4799999999996</v>
      </c>
      <c r="BF186" s="207">
        <f>IF(N186="snížená",J186,0)</f>
        <v>0</v>
      </c>
      <c r="BG186" s="207">
        <f>IF(N186="zákl. přenesená",J186,0)</f>
        <v>0</v>
      </c>
      <c r="BH186" s="207">
        <f>IF(N186="sníž. přenesená",J186,0)</f>
        <v>0</v>
      </c>
      <c r="BI186" s="207">
        <f>IF(N186="nulová",J186,0)</f>
        <v>0</v>
      </c>
      <c r="BJ186" s="17" t="s">
        <v>78</v>
      </c>
      <c r="BK186" s="207">
        <f>ROUND(I186*H186,2)</f>
        <v>7399.4799999999996</v>
      </c>
      <c r="BL186" s="17" t="s">
        <v>130</v>
      </c>
      <c r="BM186" s="206" t="s">
        <v>476</v>
      </c>
    </row>
    <row r="187" s="2" customFormat="1" ht="44.25" customHeight="1">
      <c r="A187" s="32"/>
      <c r="B187" s="33"/>
      <c r="C187" s="196" t="s">
        <v>477</v>
      </c>
      <c r="D187" s="196" t="s">
        <v>125</v>
      </c>
      <c r="E187" s="197" t="s">
        <v>217</v>
      </c>
      <c r="F187" s="198" t="s">
        <v>218</v>
      </c>
      <c r="G187" s="199" t="s">
        <v>165</v>
      </c>
      <c r="H187" s="200">
        <v>116.316</v>
      </c>
      <c r="I187" s="201">
        <v>83.049999999999997</v>
      </c>
      <c r="J187" s="201">
        <f>ROUND(I187*H187,2)</f>
        <v>9660.0400000000009</v>
      </c>
      <c r="K187" s="198" t="s">
        <v>17</v>
      </c>
      <c r="L187" s="38"/>
      <c r="M187" s="233" t="s">
        <v>17</v>
      </c>
      <c r="N187" s="234" t="s">
        <v>41</v>
      </c>
      <c r="O187" s="235">
        <v>0.066000000000000003</v>
      </c>
      <c r="P187" s="235">
        <f>O187*H187</f>
        <v>7.6768560000000008</v>
      </c>
      <c r="Q187" s="235">
        <v>0</v>
      </c>
      <c r="R187" s="235">
        <f>Q187*H187</f>
        <v>0</v>
      </c>
      <c r="S187" s="235">
        <v>0</v>
      </c>
      <c r="T187" s="236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206" t="s">
        <v>130</v>
      </c>
      <c r="AT187" s="206" t="s">
        <v>125</v>
      </c>
      <c r="AU187" s="206" t="s">
        <v>78</v>
      </c>
      <c r="AY187" s="17" t="s">
        <v>123</v>
      </c>
      <c r="BE187" s="207">
        <f>IF(N187="základní",J187,0)</f>
        <v>9660.0400000000009</v>
      </c>
      <c r="BF187" s="207">
        <f>IF(N187="snížená",J187,0)</f>
        <v>0</v>
      </c>
      <c r="BG187" s="207">
        <f>IF(N187="zákl. přenesená",J187,0)</f>
        <v>0</v>
      </c>
      <c r="BH187" s="207">
        <f>IF(N187="sníž. přenesená",J187,0)</f>
        <v>0</v>
      </c>
      <c r="BI187" s="207">
        <f>IF(N187="nulová",J187,0)</f>
        <v>0</v>
      </c>
      <c r="BJ187" s="17" t="s">
        <v>78</v>
      </c>
      <c r="BK187" s="207">
        <f>ROUND(I187*H187,2)</f>
        <v>9660.0400000000009</v>
      </c>
      <c r="BL187" s="17" t="s">
        <v>130</v>
      </c>
      <c r="BM187" s="206" t="s">
        <v>478</v>
      </c>
    </row>
    <row r="188" s="2" customFormat="1" ht="6.96" customHeight="1">
      <c r="A188" s="32"/>
      <c r="B188" s="52"/>
      <c r="C188" s="53"/>
      <c r="D188" s="53"/>
      <c r="E188" s="53"/>
      <c r="F188" s="53"/>
      <c r="G188" s="53"/>
      <c r="H188" s="53"/>
      <c r="I188" s="53"/>
      <c r="J188" s="53"/>
      <c r="K188" s="53"/>
      <c r="L188" s="38"/>
      <c r="M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</row>
  </sheetData>
  <sheetProtection sheet="1" autoFilter="0" formatColumns="0" formatRows="0" objects="1" scenarios="1" spinCount="100000" saltValue="XfTxEb2wzsCIVDbueVq0z/0M5DbblgiIj/vhg/qguHq0tRgh22fl4ariEZxy+HWyq0rP7odppOxxjJzwN1lOrg==" hashValue="zMrhlHBSaqBvVY7cM7A5d9hOOjAwvUUQTfVbXqc2AHKa1cLy6t0jGQtJkBeoc/1JQus1ghsTOAcPouIi2Yr7AA==" algorithmName="SHA-512" password="CC35"/>
  <autoFilter ref="C85:K187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hyperlinks>
    <hyperlink ref="F90" r:id="rId1" display="https://podminky.urs.cz/item/CS_URS_2025_02/113154513"/>
    <hyperlink ref="F92" r:id="rId2" display="https://podminky.urs.cz/item/CS_URS_2025_02/132154101"/>
    <hyperlink ref="F95" r:id="rId3" display="https://podminky.urs.cz/item/CS_URS_2026_01/162651111"/>
    <hyperlink ref="F100" r:id="rId4" display="https://podminky.urs.cz/item/CS_URS_2025_02/175111101"/>
    <hyperlink ref="F109" r:id="rId5" display="https://podminky.urs.cz/item/CS_URS_2025_02/877310310"/>
    <hyperlink ref="F123" r:id="rId6" display="https://podminky.urs.cz/item/CS_URS_2025_02/895941302"/>
    <hyperlink ref="F139" r:id="rId7" display="https://podminky.urs.cz/item/CS_URS_2025_02/916241213"/>
    <hyperlink ref="F143" r:id="rId8" display="https://podminky.urs.cz/item/CS_URS_2025_02/919735111"/>
    <hyperlink ref="F145" r:id="rId9" display="https://podminky.urs.cz/item/CS_URS_2025_02/979024443"/>
    <hyperlink ref="F155" r:id="rId10" display="https://podminky.urs.cz/item/CS_URS_2025_02/997221611"/>
    <hyperlink ref="F161" r:id="rId11" display="https://podminky.urs.cz/item/CS_URS_2025_02/113107341"/>
    <hyperlink ref="F164" r:id="rId12" display="https://podminky.urs.cz/item/CS_URS_2025_02/122151503"/>
    <hyperlink ref="F169" r:id="rId13" display="https://podminky.urs.cz/item/CS_URS_2025_02/181152302"/>
    <hyperlink ref="F174" r:id="rId14" display="https://podminky.urs.cz/item/CS_URS_2025_02/564871116"/>
    <hyperlink ref="F176" r:id="rId15" display="https://podminky.urs.cz/item/CS_URS_2025_02/573111111"/>
    <hyperlink ref="F178" r:id="rId16" display="https://podminky.urs.cz/item/CS_URS_2025_02/577145112"/>
    <hyperlink ref="F183" r:id="rId17" display="https://podminky.urs.cz/item/CS_URS_2025_02/9972216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8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2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86</v>
      </c>
    </row>
    <row r="3" s="1" customFormat="1" ht="6.96" customHeight="1">
      <c r="B3" s="121"/>
      <c r="C3" s="122"/>
      <c r="D3" s="122"/>
      <c r="E3" s="122"/>
      <c r="F3" s="122"/>
      <c r="G3" s="122"/>
      <c r="H3" s="122"/>
      <c r="I3" s="122"/>
      <c r="J3" s="122"/>
      <c r="K3" s="122"/>
      <c r="L3" s="20"/>
      <c r="AT3" s="17" t="s">
        <v>80</v>
      </c>
    </row>
    <row r="4" s="1" customFormat="1" ht="24.96" customHeight="1">
      <c r="B4" s="20"/>
      <c r="D4" s="123" t="s">
        <v>93</v>
      </c>
      <c r="L4" s="20"/>
      <c r="M4" s="124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25" t="s">
        <v>14</v>
      </c>
      <c r="L6" s="20"/>
    </row>
    <row r="7" s="1" customFormat="1" ht="16.5" customHeight="1">
      <c r="B7" s="20"/>
      <c r="E7" s="126" t="str">
        <f>'Rekapitulace stavby'!K6</f>
        <v>Oprava komunikací v lokalitě Komenského</v>
      </c>
      <c r="F7" s="125"/>
      <c r="G7" s="125"/>
      <c r="H7" s="125"/>
      <c r="L7" s="20"/>
    </row>
    <row r="8" s="2" customFormat="1" ht="12" customHeight="1">
      <c r="A8" s="32"/>
      <c r="B8" s="38"/>
      <c r="C8" s="32"/>
      <c r="D8" s="125" t="s">
        <v>94</v>
      </c>
      <c r="E8" s="32"/>
      <c r="F8" s="32"/>
      <c r="G8" s="32"/>
      <c r="H8" s="32"/>
      <c r="I8" s="32"/>
      <c r="J8" s="32"/>
      <c r="K8" s="32"/>
      <c r="L8" s="127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="2" customFormat="1" ht="16.5" customHeight="1">
      <c r="A9" s="32"/>
      <c r="B9" s="38"/>
      <c r="C9" s="32"/>
      <c r="D9" s="32"/>
      <c r="E9" s="128" t="s">
        <v>479</v>
      </c>
      <c r="F9" s="32"/>
      <c r="G9" s="32"/>
      <c r="H9" s="32"/>
      <c r="I9" s="32"/>
      <c r="J9" s="32"/>
      <c r="K9" s="32"/>
      <c r="L9" s="127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>
      <c r="A10" s="32"/>
      <c r="B10" s="38"/>
      <c r="C10" s="32"/>
      <c r="D10" s="32"/>
      <c r="E10" s="32"/>
      <c r="F10" s="32"/>
      <c r="G10" s="32"/>
      <c r="H10" s="32"/>
      <c r="I10" s="32"/>
      <c r="J10" s="32"/>
      <c r="K10" s="32"/>
      <c r="L10" s="127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2" customHeight="1">
      <c r="A11" s="32"/>
      <c r="B11" s="38"/>
      <c r="C11" s="32"/>
      <c r="D11" s="125" t="s">
        <v>16</v>
      </c>
      <c r="E11" s="32"/>
      <c r="F11" s="129" t="s">
        <v>17</v>
      </c>
      <c r="G11" s="32"/>
      <c r="H11" s="32"/>
      <c r="I11" s="125" t="s">
        <v>18</v>
      </c>
      <c r="J11" s="129" t="s">
        <v>17</v>
      </c>
      <c r="K11" s="32"/>
      <c r="L11" s="127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 ht="12" customHeight="1">
      <c r="A12" s="32"/>
      <c r="B12" s="38"/>
      <c r="C12" s="32"/>
      <c r="D12" s="125" t="s">
        <v>19</v>
      </c>
      <c r="E12" s="32"/>
      <c r="F12" s="129" t="s">
        <v>20</v>
      </c>
      <c r="G12" s="32"/>
      <c r="H12" s="32"/>
      <c r="I12" s="125" t="s">
        <v>21</v>
      </c>
      <c r="J12" s="130" t="str">
        <f>'Rekapitulace stavby'!AN8</f>
        <v>21. 11. 2025</v>
      </c>
      <c r="K12" s="32"/>
      <c r="L12" s="127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0.8" customHeight="1">
      <c r="A13" s="32"/>
      <c r="B13" s="38"/>
      <c r="C13" s="32"/>
      <c r="D13" s="32"/>
      <c r="E13" s="32"/>
      <c r="F13" s="32"/>
      <c r="G13" s="32"/>
      <c r="H13" s="32"/>
      <c r="I13" s="32"/>
      <c r="J13" s="32"/>
      <c r="K13" s="32"/>
      <c r="L13" s="127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8"/>
      <c r="C14" s="32"/>
      <c r="D14" s="125" t="s">
        <v>23</v>
      </c>
      <c r="E14" s="32"/>
      <c r="F14" s="32"/>
      <c r="G14" s="32"/>
      <c r="H14" s="32"/>
      <c r="I14" s="125" t="s">
        <v>24</v>
      </c>
      <c r="J14" s="129" t="s">
        <v>25</v>
      </c>
      <c r="K14" s="32"/>
      <c r="L14" s="127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8" customHeight="1">
      <c r="A15" s="32"/>
      <c r="B15" s="38"/>
      <c r="C15" s="32"/>
      <c r="D15" s="32"/>
      <c r="E15" s="129" t="s">
        <v>26</v>
      </c>
      <c r="F15" s="32"/>
      <c r="G15" s="32"/>
      <c r="H15" s="32"/>
      <c r="I15" s="125" t="s">
        <v>27</v>
      </c>
      <c r="J15" s="129" t="s">
        <v>28</v>
      </c>
      <c r="K15" s="32"/>
      <c r="L15" s="127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6.96" customHeight="1">
      <c r="A16" s="32"/>
      <c r="B16" s="38"/>
      <c r="C16" s="32"/>
      <c r="D16" s="32"/>
      <c r="E16" s="32"/>
      <c r="F16" s="32"/>
      <c r="G16" s="32"/>
      <c r="H16" s="32"/>
      <c r="I16" s="32"/>
      <c r="J16" s="32"/>
      <c r="K16" s="32"/>
      <c r="L16" s="127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2" customHeight="1">
      <c r="A17" s="32"/>
      <c r="B17" s="38"/>
      <c r="C17" s="32"/>
      <c r="D17" s="125" t="s">
        <v>29</v>
      </c>
      <c r="E17" s="32"/>
      <c r="F17" s="32"/>
      <c r="G17" s="32"/>
      <c r="H17" s="32"/>
      <c r="I17" s="125" t="s">
        <v>24</v>
      </c>
      <c r="J17" s="129" t="str">
        <f>'Rekapitulace stavby'!AN13</f>
        <v/>
      </c>
      <c r="K17" s="32"/>
      <c r="L17" s="127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18" customHeight="1">
      <c r="A18" s="32"/>
      <c r="B18" s="38"/>
      <c r="C18" s="32"/>
      <c r="D18" s="32"/>
      <c r="E18" s="129" t="str">
        <f>'Rekapitulace stavby'!E14</f>
        <v xml:space="preserve"> </v>
      </c>
      <c r="F18" s="129"/>
      <c r="G18" s="129"/>
      <c r="H18" s="129"/>
      <c r="I18" s="125" t="s">
        <v>27</v>
      </c>
      <c r="J18" s="129" t="str">
        <f>'Rekapitulace stavby'!AN14</f>
        <v/>
      </c>
      <c r="K18" s="32"/>
      <c r="L18" s="127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6.96" customHeight="1">
      <c r="A19" s="32"/>
      <c r="B19" s="38"/>
      <c r="C19" s="32"/>
      <c r="D19" s="32"/>
      <c r="E19" s="32"/>
      <c r="F19" s="32"/>
      <c r="G19" s="32"/>
      <c r="H19" s="32"/>
      <c r="I19" s="32"/>
      <c r="J19" s="32"/>
      <c r="K19" s="32"/>
      <c r="L19" s="127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2" customHeight="1">
      <c r="A20" s="32"/>
      <c r="B20" s="38"/>
      <c r="C20" s="32"/>
      <c r="D20" s="125" t="s">
        <v>31</v>
      </c>
      <c r="E20" s="32"/>
      <c r="F20" s="32"/>
      <c r="G20" s="32"/>
      <c r="H20" s="32"/>
      <c r="I20" s="125" t="s">
        <v>24</v>
      </c>
      <c r="J20" s="129" t="str">
        <f>IF('Rekapitulace stavby'!AN16="","",'Rekapitulace stavby'!AN16)</f>
        <v/>
      </c>
      <c r="K20" s="32"/>
      <c r="L20" s="127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18" customHeight="1">
      <c r="A21" s="32"/>
      <c r="B21" s="38"/>
      <c r="C21" s="32"/>
      <c r="D21" s="32"/>
      <c r="E21" s="129" t="str">
        <f>IF('Rekapitulace stavby'!E17="","",'Rekapitulace stavby'!E17)</f>
        <v xml:space="preserve"> </v>
      </c>
      <c r="F21" s="32"/>
      <c r="G21" s="32"/>
      <c r="H21" s="32"/>
      <c r="I21" s="125" t="s">
        <v>27</v>
      </c>
      <c r="J21" s="129" t="str">
        <f>IF('Rekapitulace stavby'!AN17="","",'Rekapitulace stavby'!AN17)</f>
        <v/>
      </c>
      <c r="K21" s="32"/>
      <c r="L21" s="127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6.96" customHeight="1">
      <c r="A22" s="32"/>
      <c r="B22" s="38"/>
      <c r="C22" s="32"/>
      <c r="D22" s="32"/>
      <c r="E22" s="32"/>
      <c r="F22" s="32"/>
      <c r="G22" s="32"/>
      <c r="H22" s="32"/>
      <c r="I22" s="32"/>
      <c r="J22" s="32"/>
      <c r="K22" s="32"/>
      <c r="L22" s="127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2" customHeight="1">
      <c r="A23" s="32"/>
      <c r="B23" s="38"/>
      <c r="C23" s="32"/>
      <c r="D23" s="125" t="s">
        <v>33</v>
      </c>
      <c r="E23" s="32"/>
      <c r="F23" s="32"/>
      <c r="G23" s="32"/>
      <c r="H23" s="32"/>
      <c r="I23" s="125" t="s">
        <v>24</v>
      </c>
      <c r="J23" s="129" t="str">
        <f>IF('Rekapitulace stavby'!AN19="","",'Rekapitulace stavby'!AN19)</f>
        <v/>
      </c>
      <c r="K23" s="32"/>
      <c r="L23" s="127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18" customHeight="1">
      <c r="A24" s="32"/>
      <c r="B24" s="38"/>
      <c r="C24" s="32"/>
      <c r="D24" s="32"/>
      <c r="E24" s="129" t="str">
        <f>IF('Rekapitulace stavby'!E20="","",'Rekapitulace stavby'!E20)</f>
        <v xml:space="preserve"> </v>
      </c>
      <c r="F24" s="32"/>
      <c r="G24" s="32"/>
      <c r="H24" s="32"/>
      <c r="I24" s="125" t="s">
        <v>27</v>
      </c>
      <c r="J24" s="129" t="str">
        <f>IF('Rekapitulace stavby'!AN20="","",'Rekapitulace stavby'!AN20)</f>
        <v/>
      </c>
      <c r="K24" s="32"/>
      <c r="L24" s="127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6.96" customHeight="1">
      <c r="A25" s="32"/>
      <c r="B25" s="38"/>
      <c r="C25" s="32"/>
      <c r="D25" s="32"/>
      <c r="E25" s="32"/>
      <c r="F25" s="32"/>
      <c r="G25" s="32"/>
      <c r="H25" s="32"/>
      <c r="I25" s="32"/>
      <c r="J25" s="32"/>
      <c r="K25" s="32"/>
      <c r="L25" s="127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2" customHeight="1">
      <c r="A26" s="32"/>
      <c r="B26" s="38"/>
      <c r="C26" s="32"/>
      <c r="D26" s="125" t="s">
        <v>34</v>
      </c>
      <c r="E26" s="32"/>
      <c r="F26" s="32"/>
      <c r="G26" s="32"/>
      <c r="H26" s="32"/>
      <c r="I26" s="32"/>
      <c r="J26" s="32"/>
      <c r="K26" s="32"/>
      <c r="L26" s="127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8" customFormat="1" ht="16.5" customHeight="1">
      <c r="A27" s="131"/>
      <c r="B27" s="132"/>
      <c r="C27" s="131"/>
      <c r="D27" s="131"/>
      <c r="E27" s="133" t="s">
        <v>17</v>
      </c>
      <c r="F27" s="133"/>
      <c r="G27" s="133"/>
      <c r="H27" s="133"/>
      <c r="I27" s="131"/>
      <c r="J27" s="131"/>
      <c r="K27" s="131"/>
      <c r="L27" s="134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</row>
    <row r="28" s="2" customFormat="1" ht="6.96" customHeight="1">
      <c r="A28" s="32"/>
      <c r="B28" s="38"/>
      <c r="C28" s="32"/>
      <c r="D28" s="32"/>
      <c r="E28" s="32"/>
      <c r="F28" s="32"/>
      <c r="G28" s="32"/>
      <c r="H28" s="32"/>
      <c r="I28" s="32"/>
      <c r="J28" s="32"/>
      <c r="K28" s="32"/>
      <c r="L28" s="127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2" customFormat="1" ht="6.96" customHeight="1">
      <c r="A29" s="32"/>
      <c r="B29" s="38"/>
      <c r="C29" s="32"/>
      <c r="D29" s="135"/>
      <c r="E29" s="135"/>
      <c r="F29" s="135"/>
      <c r="G29" s="135"/>
      <c r="H29" s="135"/>
      <c r="I29" s="135"/>
      <c r="J29" s="135"/>
      <c r="K29" s="135"/>
      <c r="L29" s="127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="2" customFormat="1" ht="25.44" customHeight="1">
      <c r="A30" s="32"/>
      <c r="B30" s="38"/>
      <c r="C30" s="32"/>
      <c r="D30" s="136" t="s">
        <v>36</v>
      </c>
      <c r="E30" s="32"/>
      <c r="F30" s="32"/>
      <c r="G30" s="32"/>
      <c r="H30" s="32"/>
      <c r="I30" s="32"/>
      <c r="J30" s="137">
        <f>ROUND(J87, 2)</f>
        <v>2149382.2799999998</v>
      </c>
      <c r="K30" s="32"/>
      <c r="L30" s="127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6.96" customHeight="1">
      <c r="A31" s="32"/>
      <c r="B31" s="38"/>
      <c r="C31" s="32"/>
      <c r="D31" s="135"/>
      <c r="E31" s="135"/>
      <c r="F31" s="135"/>
      <c r="G31" s="135"/>
      <c r="H31" s="135"/>
      <c r="I31" s="135"/>
      <c r="J31" s="135"/>
      <c r="K31" s="135"/>
      <c r="L31" s="127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14.4" customHeight="1">
      <c r="A32" s="32"/>
      <c r="B32" s="38"/>
      <c r="C32" s="32"/>
      <c r="D32" s="32"/>
      <c r="E32" s="32"/>
      <c r="F32" s="138" t="s">
        <v>38</v>
      </c>
      <c r="G32" s="32"/>
      <c r="H32" s="32"/>
      <c r="I32" s="138" t="s">
        <v>37</v>
      </c>
      <c r="J32" s="138" t="s">
        <v>39</v>
      </c>
      <c r="K32" s="32"/>
      <c r="L32" s="127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14.4" customHeight="1">
      <c r="A33" s="32"/>
      <c r="B33" s="38"/>
      <c r="C33" s="32"/>
      <c r="D33" s="139" t="s">
        <v>40</v>
      </c>
      <c r="E33" s="125" t="s">
        <v>41</v>
      </c>
      <c r="F33" s="140">
        <f>ROUND((SUM(BE87:BE186)),  2)</f>
        <v>2149382.2799999998</v>
      </c>
      <c r="G33" s="32"/>
      <c r="H33" s="32"/>
      <c r="I33" s="141">
        <v>0.20999999999999999</v>
      </c>
      <c r="J33" s="140">
        <f>ROUND(((SUM(BE87:BE186))*I33),  2)</f>
        <v>451370.28000000003</v>
      </c>
      <c r="K33" s="32"/>
      <c r="L33" s="127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8"/>
      <c r="C34" s="32"/>
      <c r="D34" s="32"/>
      <c r="E34" s="125" t="s">
        <v>42</v>
      </c>
      <c r="F34" s="140">
        <f>ROUND((SUM(BF87:BF186)),  2)</f>
        <v>0</v>
      </c>
      <c r="G34" s="32"/>
      <c r="H34" s="32"/>
      <c r="I34" s="141">
        <v>0.12</v>
      </c>
      <c r="J34" s="140">
        <f>ROUND(((SUM(BF87:BF186))*I34),  2)</f>
        <v>0</v>
      </c>
      <c r="K34" s="32"/>
      <c r="L34" s="127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hidden="1" s="2" customFormat="1" ht="14.4" customHeight="1">
      <c r="A35" s="32"/>
      <c r="B35" s="38"/>
      <c r="C35" s="32"/>
      <c r="D35" s="32"/>
      <c r="E35" s="125" t="s">
        <v>43</v>
      </c>
      <c r="F35" s="140">
        <f>ROUND((SUM(BG87:BG186)),  2)</f>
        <v>0</v>
      </c>
      <c r="G35" s="32"/>
      <c r="H35" s="32"/>
      <c r="I35" s="141">
        <v>0.20999999999999999</v>
      </c>
      <c r="J35" s="140">
        <f>0</f>
        <v>0</v>
      </c>
      <c r="K35" s="32"/>
      <c r="L35" s="127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hidden="1" s="2" customFormat="1" ht="14.4" customHeight="1">
      <c r="A36" s="32"/>
      <c r="B36" s="38"/>
      <c r="C36" s="32"/>
      <c r="D36" s="32"/>
      <c r="E36" s="125" t="s">
        <v>44</v>
      </c>
      <c r="F36" s="140">
        <f>ROUND((SUM(BH87:BH186)),  2)</f>
        <v>0</v>
      </c>
      <c r="G36" s="32"/>
      <c r="H36" s="32"/>
      <c r="I36" s="141">
        <v>0.12</v>
      </c>
      <c r="J36" s="140">
        <f>0</f>
        <v>0</v>
      </c>
      <c r="K36" s="32"/>
      <c r="L36" s="127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8"/>
      <c r="C37" s="32"/>
      <c r="D37" s="32"/>
      <c r="E37" s="125" t="s">
        <v>45</v>
      </c>
      <c r="F37" s="140">
        <f>ROUND((SUM(BI87:BI186)),  2)</f>
        <v>0</v>
      </c>
      <c r="G37" s="32"/>
      <c r="H37" s="32"/>
      <c r="I37" s="141">
        <v>0</v>
      </c>
      <c r="J37" s="140">
        <f>0</f>
        <v>0</v>
      </c>
      <c r="K37" s="32"/>
      <c r="L37" s="127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="2" customFormat="1" ht="6.96" customHeight="1">
      <c r="A38" s="32"/>
      <c r="B38" s="38"/>
      <c r="C38" s="32"/>
      <c r="D38" s="32"/>
      <c r="E38" s="32"/>
      <c r="F38" s="32"/>
      <c r="G38" s="32"/>
      <c r="H38" s="32"/>
      <c r="I38" s="32"/>
      <c r="J38" s="32"/>
      <c r="K38" s="32"/>
      <c r="L38" s="127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="2" customFormat="1" ht="25.44" customHeight="1">
      <c r="A39" s="32"/>
      <c r="B39" s="38"/>
      <c r="C39" s="142"/>
      <c r="D39" s="143" t="s">
        <v>46</v>
      </c>
      <c r="E39" s="144"/>
      <c r="F39" s="144"/>
      <c r="G39" s="145" t="s">
        <v>47</v>
      </c>
      <c r="H39" s="146" t="s">
        <v>48</v>
      </c>
      <c r="I39" s="144"/>
      <c r="J39" s="147">
        <f>SUM(J30:J37)</f>
        <v>2600752.5599999996</v>
      </c>
      <c r="K39" s="148"/>
      <c r="L39" s="127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14.4" customHeight="1">
      <c r="A40" s="32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27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4" s="2" customFormat="1" ht="6.96" customHeight="1">
      <c r="A44" s="32"/>
      <c r="B44" s="151"/>
      <c r="C44" s="152"/>
      <c r="D44" s="152"/>
      <c r="E44" s="152"/>
      <c r="F44" s="152"/>
      <c r="G44" s="152"/>
      <c r="H44" s="152"/>
      <c r="I44" s="152"/>
      <c r="J44" s="152"/>
      <c r="K44" s="152"/>
      <c r="L44" s="127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="2" customFormat="1" ht="24.96" customHeight="1">
      <c r="A45" s="32"/>
      <c r="B45" s="33"/>
      <c r="C45" s="23" t="s">
        <v>96</v>
      </c>
      <c r="D45" s="34"/>
      <c r="E45" s="34"/>
      <c r="F45" s="34"/>
      <c r="G45" s="34"/>
      <c r="H45" s="34"/>
      <c r="I45" s="34"/>
      <c r="J45" s="34"/>
      <c r="K45" s="34"/>
      <c r="L45" s="127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="2" customFormat="1" ht="6.96" customHeight="1">
      <c r="A46" s="32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127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="2" customFormat="1" ht="12" customHeight="1">
      <c r="A47" s="32"/>
      <c r="B47" s="33"/>
      <c r="C47" s="29" t="s">
        <v>14</v>
      </c>
      <c r="D47" s="34"/>
      <c r="E47" s="34"/>
      <c r="F47" s="34"/>
      <c r="G47" s="34"/>
      <c r="H47" s="34"/>
      <c r="I47" s="34"/>
      <c r="J47" s="34"/>
      <c r="K47" s="34"/>
      <c r="L47" s="127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="2" customFormat="1" ht="16.5" customHeight="1">
      <c r="A48" s="32"/>
      <c r="B48" s="33"/>
      <c r="C48" s="34"/>
      <c r="D48" s="34"/>
      <c r="E48" s="153" t="str">
        <f>E7</f>
        <v>Oprava komunikací v lokalitě Komenského</v>
      </c>
      <c r="F48" s="29"/>
      <c r="G48" s="29"/>
      <c r="H48" s="29"/>
      <c r="I48" s="34"/>
      <c r="J48" s="34"/>
      <c r="K48" s="34"/>
      <c r="L48" s="127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="2" customFormat="1" ht="12" customHeight="1">
      <c r="A49" s="32"/>
      <c r="B49" s="33"/>
      <c r="C49" s="29" t="s">
        <v>94</v>
      </c>
      <c r="D49" s="34"/>
      <c r="E49" s="34"/>
      <c r="F49" s="34"/>
      <c r="G49" s="34"/>
      <c r="H49" s="34"/>
      <c r="I49" s="34"/>
      <c r="J49" s="34"/>
      <c r="K49" s="34"/>
      <c r="L49" s="127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="2" customFormat="1" ht="16.5" customHeight="1">
      <c r="A50" s="32"/>
      <c r="B50" s="33"/>
      <c r="C50" s="34"/>
      <c r="D50" s="34"/>
      <c r="E50" s="62" t="str">
        <f>E9</f>
        <v>SO 04 - Havlíčkova</v>
      </c>
      <c r="F50" s="34"/>
      <c r="G50" s="34"/>
      <c r="H50" s="34"/>
      <c r="I50" s="34"/>
      <c r="J50" s="34"/>
      <c r="K50" s="34"/>
      <c r="L50" s="127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="2" customFormat="1" ht="6.96" customHeight="1">
      <c r="A51" s="32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127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="2" customFormat="1" ht="12" customHeight="1">
      <c r="A52" s="32"/>
      <c r="B52" s="33"/>
      <c r="C52" s="29" t="s">
        <v>19</v>
      </c>
      <c r="D52" s="34"/>
      <c r="E52" s="34"/>
      <c r="F52" s="26" t="str">
        <f>F12</f>
        <v>Šternberk</v>
      </c>
      <c r="G52" s="34"/>
      <c r="H52" s="34"/>
      <c r="I52" s="29" t="s">
        <v>21</v>
      </c>
      <c r="J52" s="65" t="str">
        <f>IF(J12="","",J12)</f>
        <v>21. 11. 2025</v>
      </c>
      <c r="K52" s="34"/>
      <c r="L52" s="127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="2" customFormat="1" ht="6.96" customHeight="1">
      <c r="A53" s="32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127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="2" customFormat="1" ht="15.15" customHeight="1">
      <c r="A54" s="32"/>
      <c r="B54" s="33"/>
      <c r="C54" s="29" t="s">
        <v>23</v>
      </c>
      <c r="D54" s="34"/>
      <c r="E54" s="34"/>
      <c r="F54" s="26" t="str">
        <f>E15</f>
        <v>Město Šternberk</v>
      </c>
      <c r="G54" s="34"/>
      <c r="H54" s="34"/>
      <c r="I54" s="29" t="s">
        <v>31</v>
      </c>
      <c r="J54" s="30" t="str">
        <f>E21</f>
        <v xml:space="preserve"> </v>
      </c>
      <c r="K54" s="34"/>
      <c r="L54" s="127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="2" customFormat="1" ht="15.15" customHeight="1">
      <c r="A55" s="32"/>
      <c r="B55" s="33"/>
      <c r="C55" s="29" t="s">
        <v>29</v>
      </c>
      <c r="D55" s="34"/>
      <c r="E55" s="34"/>
      <c r="F55" s="26" t="str">
        <f>IF(E18="","",E18)</f>
        <v xml:space="preserve"> </v>
      </c>
      <c r="G55" s="34"/>
      <c r="H55" s="34"/>
      <c r="I55" s="29" t="s">
        <v>33</v>
      </c>
      <c r="J55" s="30" t="str">
        <f>E24</f>
        <v xml:space="preserve"> </v>
      </c>
      <c r="K55" s="34"/>
      <c r="L55" s="127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="2" customFormat="1" ht="10.32" customHeight="1">
      <c r="A56" s="32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127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="2" customFormat="1" ht="29.28" customHeight="1">
      <c r="A57" s="32"/>
      <c r="B57" s="33"/>
      <c r="C57" s="154" t="s">
        <v>97</v>
      </c>
      <c r="D57" s="155"/>
      <c r="E57" s="155"/>
      <c r="F57" s="155"/>
      <c r="G57" s="155"/>
      <c r="H57" s="155"/>
      <c r="I57" s="155"/>
      <c r="J57" s="156" t="s">
        <v>98</v>
      </c>
      <c r="K57" s="155"/>
      <c r="L57" s="127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="2" customFormat="1" ht="10.32" customHeight="1">
      <c r="A58" s="32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127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="2" customFormat="1" ht="22.8" customHeight="1">
      <c r="A59" s="32"/>
      <c r="B59" s="33"/>
      <c r="C59" s="157" t="s">
        <v>68</v>
      </c>
      <c r="D59" s="34"/>
      <c r="E59" s="34"/>
      <c r="F59" s="34"/>
      <c r="G59" s="34"/>
      <c r="H59" s="34"/>
      <c r="I59" s="34"/>
      <c r="J59" s="95">
        <f>J87</f>
        <v>2149382.2799999998</v>
      </c>
      <c r="K59" s="34"/>
      <c r="L59" s="127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99</v>
      </c>
    </row>
    <row r="60" s="9" customFormat="1" ht="24.96" customHeight="1">
      <c r="A60" s="9"/>
      <c r="B60" s="158"/>
      <c r="C60" s="159"/>
      <c r="D60" s="160" t="s">
        <v>100</v>
      </c>
      <c r="E60" s="161"/>
      <c r="F60" s="161"/>
      <c r="G60" s="161"/>
      <c r="H60" s="161"/>
      <c r="I60" s="161"/>
      <c r="J60" s="162">
        <f>J88</f>
        <v>1358200.1500000001</v>
      </c>
      <c r="K60" s="159"/>
      <c r="L60" s="16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64"/>
      <c r="C61" s="165"/>
      <c r="D61" s="166" t="s">
        <v>101</v>
      </c>
      <c r="E61" s="167"/>
      <c r="F61" s="167"/>
      <c r="G61" s="167"/>
      <c r="H61" s="167"/>
      <c r="I61" s="167"/>
      <c r="J61" s="168">
        <f>J89</f>
        <v>367843.79999999999</v>
      </c>
      <c r="K61" s="165"/>
      <c r="L61" s="16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64"/>
      <c r="C62" s="165"/>
      <c r="D62" s="166" t="s">
        <v>102</v>
      </c>
      <c r="E62" s="167"/>
      <c r="F62" s="167"/>
      <c r="G62" s="167"/>
      <c r="H62" s="167"/>
      <c r="I62" s="167"/>
      <c r="J62" s="168">
        <f>J115</f>
        <v>722785.30000000005</v>
      </c>
      <c r="K62" s="165"/>
      <c r="L62" s="16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64"/>
      <c r="C63" s="165"/>
      <c r="D63" s="166" t="s">
        <v>104</v>
      </c>
      <c r="E63" s="167"/>
      <c r="F63" s="167"/>
      <c r="G63" s="167"/>
      <c r="H63" s="167"/>
      <c r="I63" s="167"/>
      <c r="J63" s="168">
        <f>J121</f>
        <v>98847.559999999998</v>
      </c>
      <c r="K63" s="165"/>
      <c r="L63" s="169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64"/>
      <c r="C64" s="165"/>
      <c r="D64" s="166" t="s">
        <v>105</v>
      </c>
      <c r="E64" s="167"/>
      <c r="F64" s="167"/>
      <c r="G64" s="167"/>
      <c r="H64" s="167"/>
      <c r="I64" s="167"/>
      <c r="J64" s="168">
        <f>J137</f>
        <v>1377</v>
      </c>
      <c r="K64" s="165"/>
      <c r="L64" s="169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64"/>
      <c r="C65" s="165"/>
      <c r="D65" s="166" t="s">
        <v>106</v>
      </c>
      <c r="E65" s="167"/>
      <c r="F65" s="167"/>
      <c r="G65" s="167"/>
      <c r="H65" s="167"/>
      <c r="I65" s="167"/>
      <c r="J65" s="168">
        <f>J140</f>
        <v>167346.48999999999</v>
      </c>
      <c r="K65" s="165"/>
      <c r="L65" s="16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58"/>
      <c r="C66" s="159"/>
      <c r="D66" s="160" t="s">
        <v>480</v>
      </c>
      <c r="E66" s="161"/>
      <c r="F66" s="161"/>
      <c r="G66" s="161"/>
      <c r="H66" s="161"/>
      <c r="I66" s="161"/>
      <c r="J66" s="162">
        <f>J151</f>
        <v>763069.02000000002</v>
      </c>
      <c r="K66" s="159"/>
      <c r="L66" s="163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9" customFormat="1" ht="24.96" customHeight="1">
      <c r="A67" s="9"/>
      <c r="B67" s="158"/>
      <c r="C67" s="159"/>
      <c r="D67" s="160" t="s">
        <v>481</v>
      </c>
      <c r="E67" s="161"/>
      <c r="F67" s="161"/>
      <c r="G67" s="161"/>
      <c r="H67" s="161"/>
      <c r="I67" s="161"/>
      <c r="J67" s="162">
        <f>J180</f>
        <v>28113.109999999997</v>
      </c>
      <c r="K67" s="159"/>
      <c r="L67" s="163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2" customFormat="1" ht="21.84" customHeight="1">
      <c r="A68" s="32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127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="2" customFormat="1" ht="6.96" customHeight="1">
      <c r="A69" s="32"/>
      <c r="B69" s="52"/>
      <c r="C69" s="53"/>
      <c r="D69" s="53"/>
      <c r="E69" s="53"/>
      <c r="F69" s="53"/>
      <c r="G69" s="53"/>
      <c r="H69" s="53"/>
      <c r="I69" s="53"/>
      <c r="J69" s="53"/>
      <c r="K69" s="53"/>
      <c r="L69" s="127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3" s="2" customFormat="1" ht="6.96" customHeight="1">
      <c r="A73" s="32"/>
      <c r="B73" s="54"/>
      <c r="C73" s="55"/>
      <c r="D73" s="55"/>
      <c r="E73" s="55"/>
      <c r="F73" s="55"/>
      <c r="G73" s="55"/>
      <c r="H73" s="55"/>
      <c r="I73" s="55"/>
      <c r="J73" s="55"/>
      <c r="K73" s="55"/>
      <c r="L73" s="127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="2" customFormat="1" ht="24.96" customHeight="1">
      <c r="A74" s="32"/>
      <c r="B74" s="33"/>
      <c r="C74" s="23" t="s">
        <v>108</v>
      </c>
      <c r="D74" s="34"/>
      <c r="E74" s="34"/>
      <c r="F74" s="34"/>
      <c r="G74" s="34"/>
      <c r="H74" s="34"/>
      <c r="I74" s="34"/>
      <c r="J74" s="34"/>
      <c r="K74" s="34"/>
      <c r="L74" s="127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="2" customFormat="1" ht="6.96" customHeight="1">
      <c r="A75" s="32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127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="2" customFormat="1" ht="12" customHeight="1">
      <c r="A76" s="32"/>
      <c r="B76" s="33"/>
      <c r="C76" s="29" t="s">
        <v>14</v>
      </c>
      <c r="D76" s="34"/>
      <c r="E76" s="34"/>
      <c r="F76" s="34"/>
      <c r="G76" s="34"/>
      <c r="H76" s="34"/>
      <c r="I76" s="34"/>
      <c r="J76" s="34"/>
      <c r="K76" s="34"/>
      <c r="L76" s="127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="2" customFormat="1" ht="16.5" customHeight="1">
      <c r="A77" s="32"/>
      <c r="B77" s="33"/>
      <c r="C77" s="34"/>
      <c r="D77" s="34"/>
      <c r="E77" s="153" t="str">
        <f>E7</f>
        <v>Oprava komunikací v lokalitě Komenského</v>
      </c>
      <c r="F77" s="29"/>
      <c r="G77" s="29"/>
      <c r="H77" s="29"/>
      <c r="I77" s="34"/>
      <c r="J77" s="34"/>
      <c r="K77" s="34"/>
      <c r="L77" s="127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="2" customFormat="1" ht="12" customHeight="1">
      <c r="A78" s="32"/>
      <c r="B78" s="33"/>
      <c r="C78" s="29" t="s">
        <v>94</v>
      </c>
      <c r="D78" s="34"/>
      <c r="E78" s="34"/>
      <c r="F78" s="34"/>
      <c r="G78" s="34"/>
      <c r="H78" s="34"/>
      <c r="I78" s="34"/>
      <c r="J78" s="34"/>
      <c r="K78" s="34"/>
      <c r="L78" s="127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="2" customFormat="1" ht="16.5" customHeight="1">
      <c r="A79" s="32"/>
      <c r="B79" s="33"/>
      <c r="C79" s="34"/>
      <c r="D79" s="34"/>
      <c r="E79" s="62" t="str">
        <f>E9</f>
        <v>SO 04 - Havlíčkova</v>
      </c>
      <c r="F79" s="34"/>
      <c r="G79" s="34"/>
      <c r="H79" s="34"/>
      <c r="I79" s="34"/>
      <c r="J79" s="34"/>
      <c r="K79" s="34"/>
      <c r="L79" s="127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="2" customFormat="1" ht="6.96" customHeight="1">
      <c r="A80" s="32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127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="2" customFormat="1" ht="12" customHeight="1">
      <c r="A81" s="32"/>
      <c r="B81" s="33"/>
      <c r="C81" s="29" t="s">
        <v>19</v>
      </c>
      <c r="D81" s="34"/>
      <c r="E81" s="34"/>
      <c r="F81" s="26" t="str">
        <f>F12</f>
        <v>Šternberk</v>
      </c>
      <c r="G81" s="34"/>
      <c r="H81" s="34"/>
      <c r="I81" s="29" t="s">
        <v>21</v>
      </c>
      <c r="J81" s="65" t="str">
        <f>IF(J12="","",J12)</f>
        <v>21. 11. 2025</v>
      </c>
      <c r="K81" s="34"/>
      <c r="L81" s="127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="2" customFormat="1" ht="6.96" customHeight="1">
      <c r="A82" s="32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127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="2" customFormat="1" ht="15.15" customHeight="1">
      <c r="A83" s="32"/>
      <c r="B83" s="33"/>
      <c r="C83" s="29" t="s">
        <v>23</v>
      </c>
      <c r="D83" s="34"/>
      <c r="E83" s="34"/>
      <c r="F83" s="26" t="str">
        <f>E15</f>
        <v>Město Šternberk</v>
      </c>
      <c r="G83" s="34"/>
      <c r="H83" s="34"/>
      <c r="I83" s="29" t="s">
        <v>31</v>
      </c>
      <c r="J83" s="30" t="str">
        <f>E21</f>
        <v xml:space="preserve"> </v>
      </c>
      <c r="K83" s="34"/>
      <c r="L83" s="127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="2" customFormat="1" ht="15.15" customHeight="1">
      <c r="A84" s="32"/>
      <c r="B84" s="33"/>
      <c r="C84" s="29" t="s">
        <v>29</v>
      </c>
      <c r="D84" s="34"/>
      <c r="E84" s="34"/>
      <c r="F84" s="26" t="str">
        <f>IF(E18="","",E18)</f>
        <v xml:space="preserve"> </v>
      </c>
      <c r="G84" s="34"/>
      <c r="H84" s="34"/>
      <c r="I84" s="29" t="s">
        <v>33</v>
      </c>
      <c r="J84" s="30" t="str">
        <f>E24</f>
        <v xml:space="preserve"> </v>
      </c>
      <c r="K84" s="34"/>
      <c r="L84" s="127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="2" customFormat="1" ht="10.32" customHeight="1">
      <c r="A85" s="32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127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="11" customFormat="1" ht="29.28" customHeight="1">
      <c r="A86" s="170"/>
      <c r="B86" s="171"/>
      <c r="C86" s="172" t="s">
        <v>109</v>
      </c>
      <c r="D86" s="173" t="s">
        <v>55</v>
      </c>
      <c r="E86" s="173" t="s">
        <v>51</v>
      </c>
      <c r="F86" s="173" t="s">
        <v>52</v>
      </c>
      <c r="G86" s="173" t="s">
        <v>110</v>
      </c>
      <c r="H86" s="173" t="s">
        <v>111</v>
      </c>
      <c r="I86" s="173" t="s">
        <v>112</v>
      </c>
      <c r="J86" s="173" t="s">
        <v>98</v>
      </c>
      <c r="K86" s="174" t="s">
        <v>113</v>
      </c>
      <c r="L86" s="175"/>
      <c r="M86" s="85" t="s">
        <v>17</v>
      </c>
      <c r="N86" s="86" t="s">
        <v>40</v>
      </c>
      <c r="O86" s="86" t="s">
        <v>114</v>
      </c>
      <c r="P86" s="86" t="s">
        <v>115</v>
      </c>
      <c r="Q86" s="86" t="s">
        <v>116</v>
      </c>
      <c r="R86" s="86" t="s">
        <v>117</v>
      </c>
      <c r="S86" s="86" t="s">
        <v>118</v>
      </c>
      <c r="T86" s="87" t="s">
        <v>119</v>
      </c>
      <c r="U86" s="170"/>
      <c r="V86" s="170"/>
      <c r="W86" s="170"/>
      <c r="X86" s="170"/>
      <c r="Y86" s="170"/>
      <c r="Z86" s="170"/>
      <c r="AA86" s="170"/>
      <c r="AB86" s="170"/>
      <c r="AC86" s="170"/>
      <c r="AD86" s="170"/>
      <c r="AE86" s="170"/>
    </row>
    <row r="87" s="2" customFormat="1" ht="22.8" customHeight="1">
      <c r="A87" s="32"/>
      <c r="B87" s="33"/>
      <c r="C87" s="92" t="s">
        <v>120</v>
      </c>
      <c r="D87" s="34"/>
      <c r="E87" s="34"/>
      <c r="F87" s="34"/>
      <c r="G87" s="34"/>
      <c r="H87" s="34"/>
      <c r="I87" s="34"/>
      <c r="J87" s="176">
        <f>BK87</f>
        <v>2149382.2799999998</v>
      </c>
      <c r="K87" s="34"/>
      <c r="L87" s="38"/>
      <c r="M87" s="88"/>
      <c r="N87" s="177"/>
      <c r="O87" s="89"/>
      <c r="P87" s="178">
        <f>P88+P151+P180</f>
        <v>643.97932100000003</v>
      </c>
      <c r="Q87" s="89"/>
      <c r="R87" s="178">
        <f>R88+R151+R180</f>
        <v>686.79863358360001</v>
      </c>
      <c r="S87" s="89"/>
      <c r="T87" s="179">
        <f>T88+T151+T180</f>
        <v>273.1968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T87" s="17" t="s">
        <v>69</v>
      </c>
      <c r="AU87" s="17" t="s">
        <v>99</v>
      </c>
      <c r="BK87" s="180">
        <f>BK88+BK151+BK180</f>
        <v>2149382.2799999998</v>
      </c>
    </row>
    <row r="88" s="12" customFormat="1" ht="25.92" customHeight="1">
      <c r="A88" s="12"/>
      <c r="B88" s="181"/>
      <c r="C88" s="182"/>
      <c r="D88" s="183" t="s">
        <v>69</v>
      </c>
      <c r="E88" s="184" t="s">
        <v>121</v>
      </c>
      <c r="F88" s="184" t="s">
        <v>122</v>
      </c>
      <c r="G88" s="182"/>
      <c r="H88" s="182"/>
      <c r="I88" s="182"/>
      <c r="J88" s="185">
        <f>BK88</f>
        <v>1358200.1500000001</v>
      </c>
      <c r="K88" s="182"/>
      <c r="L88" s="186"/>
      <c r="M88" s="187"/>
      <c r="N88" s="188"/>
      <c r="O88" s="188"/>
      <c r="P88" s="189">
        <f>P89+P115+P121+P137+P140</f>
        <v>341.75414000000001</v>
      </c>
      <c r="Q88" s="188"/>
      <c r="R88" s="189">
        <f>R89+R115+R121+R137+R140</f>
        <v>243.24505994360001</v>
      </c>
      <c r="S88" s="188"/>
      <c r="T88" s="190">
        <f>T89+T115+T121+T137+T140</f>
        <v>203.862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191" t="s">
        <v>78</v>
      </c>
      <c r="AT88" s="192" t="s">
        <v>69</v>
      </c>
      <c r="AU88" s="192" t="s">
        <v>70</v>
      </c>
      <c r="AY88" s="191" t="s">
        <v>123</v>
      </c>
      <c r="BK88" s="193">
        <f>BK89+BK115+BK121+BK137+BK140</f>
        <v>1358200.1500000001</v>
      </c>
    </row>
    <row r="89" s="12" customFormat="1" ht="22.8" customHeight="1">
      <c r="A89" s="12"/>
      <c r="B89" s="181"/>
      <c r="C89" s="182"/>
      <c r="D89" s="183" t="s">
        <v>69</v>
      </c>
      <c r="E89" s="194" t="s">
        <v>78</v>
      </c>
      <c r="F89" s="194" t="s">
        <v>124</v>
      </c>
      <c r="G89" s="182"/>
      <c r="H89" s="182"/>
      <c r="I89" s="182"/>
      <c r="J89" s="195">
        <f>BK89</f>
        <v>367843.79999999999</v>
      </c>
      <c r="K89" s="182"/>
      <c r="L89" s="186"/>
      <c r="M89" s="187"/>
      <c r="N89" s="188"/>
      <c r="O89" s="188"/>
      <c r="P89" s="189">
        <f>SUM(P90:P114)</f>
        <v>205.45847999999998</v>
      </c>
      <c r="Q89" s="188"/>
      <c r="R89" s="189">
        <f>SUM(R90:R114)</f>
        <v>3.0282160639999995</v>
      </c>
      <c r="S89" s="188"/>
      <c r="T89" s="190">
        <f>SUM(T90:T114)</f>
        <v>203.862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191" t="s">
        <v>78</v>
      </c>
      <c r="AT89" s="192" t="s">
        <v>69</v>
      </c>
      <c r="AU89" s="192" t="s">
        <v>78</v>
      </c>
      <c r="AY89" s="191" t="s">
        <v>123</v>
      </c>
      <c r="BK89" s="193">
        <f>SUM(BK90:BK114)</f>
        <v>367843.79999999999</v>
      </c>
    </row>
    <row r="90" s="2" customFormat="1" ht="44.25" customHeight="1">
      <c r="A90" s="32"/>
      <c r="B90" s="33"/>
      <c r="C90" s="196" t="s">
        <v>78</v>
      </c>
      <c r="D90" s="196" t="s">
        <v>125</v>
      </c>
      <c r="E90" s="197" t="s">
        <v>126</v>
      </c>
      <c r="F90" s="198" t="s">
        <v>127</v>
      </c>
      <c r="G90" s="199" t="s">
        <v>128</v>
      </c>
      <c r="H90" s="200">
        <v>1758.8</v>
      </c>
      <c r="I90" s="201">
        <v>186.47999999999999</v>
      </c>
      <c r="J90" s="201">
        <f>ROUND(I90*H90,2)</f>
        <v>327981.02000000002</v>
      </c>
      <c r="K90" s="198" t="s">
        <v>129</v>
      </c>
      <c r="L90" s="38"/>
      <c r="M90" s="202" t="s">
        <v>17</v>
      </c>
      <c r="N90" s="203" t="s">
        <v>41</v>
      </c>
      <c r="O90" s="204">
        <v>0.105</v>
      </c>
      <c r="P90" s="204">
        <f>O90*H90</f>
        <v>184.67399999999998</v>
      </c>
      <c r="Q90" s="204">
        <v>1.4280000000000001E-05</v>
      </c>
      <c r="R90" s="204">
        <f>Q90*H90</f>
        <v>0.025115663999999999</v>
      </c>
      <c r="S90" s="204">
        <v>0.11500000000000001</v>
      </c>
      <c r="T90" s="205">
        <f>S90*H90</f>
        <v>202.262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206" t="s">
        <v>130</v>
      </c>
      <c r="AT90" s="206" t="s">
        <v>125</v>
      </c>
      <c r="AU90" s="206" t="s">
        <v>80</v>
      </c>
      <c r="AY90" s="17" t="s">
        <v>123</v>
      </c>
      <c r="BE90" s="207">
        <f>IF(N90="základní",J90,0)</f>
        <v>327981.02000000002</v>
      </c>
      <c r="BF90" s="207">
        <f>IF(N90="snížená",J90,0)</f>
        <v>0</v>
      </c>
      <c r="BG90" s="207">
        <f>IF(N90="zákl. přenesená",J90,0)</f>
        <v>0</v>
      </c>
      <c r="BH90" s="207">
        <f>IF(N90="sníž. přenesená",J90,0)</f>
        <v>0</v>
      </c>
      <c r="BI90" s="207">
        <f>IF(N90="nulová",J90,0)</f>
        <v>0</v>
      </c>
      <c r="BJ90" s="17" t="s">
        <v>78</v>
      </c>
      <c r="BK90" s="207">
        <f>ROUND(I90*H90,2)</f>
        <v>327981.02000000002</v>
      </c>
      <c r="BL90" s="17" t="s">
        <v>130</v>
      </c>
      <c r="BM90" s="206" t="s">
        <v>482</v>
      </c>
    </row>
    <row r="91" s="2" customFormat="1">
      <c r="A91" s="32"/>
      <c r="B91" s="33"/>
      <c r="C91" s="34"/>
      <c r="D91" s="208" t="s">
        <v>132</v>
      </c>
      <c r="E91" s="34"/>
      <c r="F91" s="209" t="s">
        <v>133</v>
      </c>
      <c r="G91" s="34"/>
      <c r="H91" s="34"/>
      <c r="I91" s="34"/>
      <c r="J91" s="34"/>
      <c r="K91" s="34"/>
      <c r="L91" s="38"/>
      <c r="M91" s="210"/>
      <c r="N91" s="211"/>
      <c r="O91" s="77"/>
      <c r="P91" s="77"/>
      <c r="Q91" s="77"/>
      <c r="R91" s="77"/>
      <c r="S91" s="77"/>
      <c r="T91" s="78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T91" s="17" t="s">
        <v>132</v>
      </c>
      <c r="AU91" s="17" t="s">
        <v>80</v>
      </c>
    </row>
    <row r="92" s="2" customFormat="1" ht="44.25" customHeight="1">
      <c r="A92" s="32"/>
      <c r="B92" s="33"/>
      <c r="C92" s="196" t="s">
        <v>80</v>
      </c>
      <c r="D92" s="196" t="s">
        <v>125</v>
      </c>
      <c r="E92" s="197" t="s">
        <v>134</v>
      </c>
      <c r="F92" s="198" t="s">
        <v>135</v>
      </c>
      <c r="G92" s="199" t="s">
        <v>136</v>
      </c>
      <c r="H92" s="200">
        <v>4.1600000000000001</v>
      </c>
      <c r="I92" s="201">
        <v>829.65999999999997</v>
      </c>
      <c r="J92" s="201">
        <f>ROUND(I92*H92,2)</f>
        <v>3451.3899999999999</v>
      </c>
      <c r="K92" s="198" t="s">
        <v>129</v>
      </c>
      <c r="L92" s="38"/>
      <c r="M92" s="202" t="s">
        <v>17</v>
      </c>
      <c r="N92" s="203" t="s">
        <v>41</v>
      </c>
      <c r="O92" s="204">
        <v>1.278</v>
      </c>
      <c r="P92" s="204">
        <f>O92*H92</f>
        <v>5.3164800000000003</v>
      </c>
      <c r="Q92" s="204">
        <v>0</v>
      </c>
      <c r="R92" s="204">
        <f>Q92*H92</f>
        <v>0</v>
      </c>
      <c r="S92" s="204">
        <v>0</v>
      </c>
      <c r="T92" s="205">
        <f>S92*H92</f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206" t="s">
        <v>130</v>
      </c>
      <c r="AT92" s="206" t="s">
        <v>125</v>
      </c>
      <c r="AU92" s="206" t="s">
        <v>80</v>
      </c>
      <c r="AY92" s="17" t="s">
        <v>123</v>
      </c>
      <c r="BE92" s="207">
        <f>IF(N92="základní",J92,0)</f>
        <v>3451.3899999999999</v>
      </c>
      <c r="BF92" s="207">
        <f>IF(N92="snížená",J92,0)</f>
        <v>0</v>
      </c>
      <c r="BG92" s="207">
        <f>IF(N92="zákl. přenesená",J92,0)</f>
        <v>0</v>
      </c>
      <c r="BH92" s="207">
        <f>IF(N92="sníž. přenesená",J92,0)</f>
        <v>0</v>
      </c>
      <c r="BI92" s="207">
        <f>IF(N92="nulová",J92,0)</f>
        <v>0</v>
      </c>
      <c r="BJ92" s="17" t="s">
        <v>78</v>
      </c>
      <c r="BK92" s="207">
        <f>ROUND(I92*H92,2)</f>
        <v>3451.3899999999999</v>
      </c>
      <c r="BL92" s="17" t="s">
        <v>130</v>
      </c>
      <c r="BM92" s="206" t="s">
        <v>483</v>
      </c>
    </row>
    <row r="93" s="2" customFormat="1">
      <c r="A93" s="32"/>
      <c r="B93" s="33"/>
      <c r="C93" s="34"/>
      <c r="D93" s="208" t="s">
        <v>132</v>
      </c>
      <c r="E93" s="34"/>
      <c r="F93" s="209" t="s">
        <v>138</v>
      </c>
      <c r="G93" s="34"/>
      <c r="H93" s="34"/>
      <c r="I93" s="34"/>
      <c r="J93" s="34"/>
      <c r="K93" s="34"/>
      <c r="L93" s="38"/>
      <c r="M93" s="210"/>
      <c r="N93" s="211"/>
      <c r="O93" s="77"/>
      <c r="P93" s="77"/>
      <c r="Q93" s="77"/>
      <c r="R93" s="77"/>
      <c r="S93" s="77"/>
      <c r="T93" s="78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T93" s="17" t="s">
        <v>132</v>
      </c>
      <c r="AU93" s="17" t="s">
        <v>80</v>
      </c>
    </row>
    <row r="94" s="13" customFormat="1">
      <c r="A94" s="13"/>
      <c r="B94" s="212"/>
      <c r="C94" s="213"/>
      <c r="D94" s="214" t="s">
        <v>139</v>
      </c>
      <c r="E94" s="215" t="s">
        <v>17</v>
      </c>
      <c r="F94" s="216" t="s">
        <v>484</v>
      </c>
      <c r="G94" s="213"/>
      <c r="H94" s="217">
        <v>4.1600000000000001</v>
      </c>
      <c r="I94" s="213"/>
      <c r="J94" s="213"/>
      <c r="K94" s="213"/>
      <c r="L94" s="218"/>
      <c r="M94" s="219"/>
      <c r="N94" s="220"/>
      <c r="O94" s="220"/>
      <c r="P94" s="220"/>
      <c r="Q94" s="220"/>
      <c r="R94" s="220"/>
      <c r="S94" s="220"/>
      <c r="T94" s="221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22" t="s">
        <v>139</v>
      </c>
      <c r="AU94" s="222" t="s">
        <v>80</v>
      </c>
      <c r="AV94" s="13" t="s">
        <v>80</v>
      </c>
      <c r="AW94" s="13" t="s">
        <v>32</v>
      </c>
      <c r="AX94" s="13" t="s">
        <v>78</v>
      </c>
      <c r="AY94" s="222" t="s">
        <v>123</v>
      </c>
    </row>
    <row r="95" s="2" customFormat="1" ht="62.7" customHeight="1">
      <c r="A95" s="32"/>
      <c r="B95" s="33"/>
      <c r="C95" s="196" t="s">
        <v>141</v>
      </c>
      <c r="D95" s="196" t="s">
        <v>125</v>
      </c>
      <c r="E95" s="197" t="s">
        <v>142</v>
      </c>
      <c r="F95" s="198" t="s">
        <v>143</v>
      </c>
      <c r="G95" s="199" t="s">
        <v>136</v>
      </c>
      <c r="H95" s="200">
        <v>1.76</v>
      </c>
      <c r="I95" s="201">
        <v>173</v>
      </c>
      <c r="J95" s="201">
        <f>ROUND(I95*H95,2)</f>
        <v>304.48000000000002</v>
      </c>
      <c r="K95" s="198" t="s">
        <v>144</v>
      </c>
      <c r="L95" s="38"/>
      <c r="M95" s="202" t="s">
        <v>17</v>
      </c>
      <c r="N95" s="203" t="s">
        <v>41</v>
      </c>
      <c r="O95" s="204">
        <v>0.058000000000000003</v>
      </c>
      <c r="P95" s="204">
        <f>O95*H95</f>
        <v>0.10208</v>
      </c>
      <c r="Q95" s="204">
        <v>0</v>
      </c>
      <c r="R95" s="204">
        <f>Q95*H95</f>
        <v>0</v>
      </c>
      <c r="S95" s="204">
        <v>0</v>
      </c>
      <c r="T95" s="205">
        <f>S95*H95</f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206" t="s">
        <v>130</v>
      </c>
      <c r="AT95" s="206" t="s">
        <v>125</v>
      </c>
      <c r="AU95" s="206" t="s">
        <v>80</v>
      </c>
      <c r="AY95" s="17" t="s">
        <v>123</v>
      </c>
      <c r="BE95" s="207">
        <f>IF(N95="základní",J95,0)</f>
        <v>304.48000000000002</v>
      </c>
      <c r="BF95" s="207">
        <f>IF(N95="snížená",J95,0)</f>
        <v>0</v>
      </c>
      <c r="BG95" s="207">
        <f>IF(N95="zákl. přenesená",J95,0)</f>
        <v>0</v>
      </c>
      <c r="BH95" s="207">
        <f>IF(N95="sníž. přenesená",J95,0)</f>
        <v>0</v>
      </c>
      <c r="BI95" s="207">
        <f>IF(N95="nulová",J95,0)</f>
        <v>0</v>
      </c>
      <c r="BJ95" s="17" t="s">
        <v>78</v>
      </c>
      <c r="BK95" s="207">
        <f>ROUND(I95*H95,2)</f>
        <v>304.48000000000002</v>
      </c>
      <c r="BL95" s="17" t="s">
        <v>130</v>
      </c>
      <c r="BM95" s="206" t="s">
        <v>485</v>
      </c>
    </row>
    <row r="96" s="2" customFormat="1">
      <c r="A96" s="32"/>
      <c r="B96" s="33"/>
      <c r="C96" s="34"/>
      <c r="D96" s="208" t="s">
        <v>132</v>
      </c>
      <c r="E96" s="34"/>
      <c r="F96" s="209" t="s">
        <v>146</v>
      </c>
      <c r="G96" s="34"/>
      <c r="H96" s="34"/>
      <c r="I96" s="34"/>
      <c r="J96" s="34"/>
      <c r="K96" s="34"/>
      <c r="L96" s="38"/>
      <c r="M96" s="210"/>
      <c r="N96" s="211"/>
      <c r="O96" s="77"/>
      <c r="P96" s="77"/>
      <c r="Q96" s="77"/>
      <c r="R96" s="77"/>
      <c r="S96" s="77"/>
      <c r="T96" s="78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T96" s="17" t="s">
        <v>132</v>
      </c>
      <c r="AU96" s="17" t="s">
        <v>80</v>
      </c>
    </row>
    <row r="97" s="13" customFormat="1">
      <c r="A97" s="13"/>
      <c r="B97" s="212"/>
      <c r="C97" s="213"/>
      <c r="D97" s="214" t="s">
        <v>139</v>
      </c>
      <c r="E97" s="215" t="s">
        <v>17</v>
      </c>
      <c r="F97" s="216" t="s">
        <v>486</v>
      </c>
      <c r="G97" s="213"/>
      <c r="H97" s="217">
        <v>1.76</v>
      </c>
      <c r="I97" s="213"/>
      <c r="J97" s="213"/>
      <c r="K97" s="213"/>
      <c r="L97" s="218"/>
      <c r="M97" s="219"/>
      <c r="N97" s="220"/>
      <c r="O97" s="220"/>
      <c r="P97" s="220"/>
      <c r="Q97" s="220"/>
      <c r="R97" s="220"/>
      <c r="S97" s="220"/>
      <c r="T97" s="221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22" t="s">
        <v>139</v>
      </c>
      <c r="AU97" s="222" t="s">
        <v>80</v>
      </c>
      <c r="AV97" s="13" t="s">
        <v>80</v>
      </c>
      <c r="AW97" s="13" t="s">
        <v>32</v>
      </c>
      <c r="AX97" s="13" t="s">
        <v>78</v>
      </c>
      <c r="AY97" s="222" t="s">
        <v>123</v>
      </c>
    </row>
    <row r="98" s="2" customFormat="1" ht="44.25" customHeight="1">
      <c r="A98" s="32"/>
      <c r="B98" s="33"/>
      <c r="C98" s="196" t="s">
        <v>130</v>
      </c>
      <c r="D98" s="196" t="s">
        <v>125</v>
      </c>
      <c r="E98" s="197" t="s">
        <v>148</v>
      </c>
      <c r="F98" s="198" t="s">
        <v>149</v>
      </c>
      <c r="G98" s="199" t="s">
        <v>136</v>
      </c>
      <c r="H98" s="200">
        <v>1.76</v>
      </c>
      <c r="I98" s="201">
        <v>169.27000000000001</v>
      </c>
      <c r="J98" s="201">
        <f>ROUND(I98*H98,2)</f>
        <v>297.92000000000002</v>
      </c>
      <c r="K98" s="198" t="s">
        <v>17</v>
      </c>
      <c r="L98" s="38"/>
      <c r="M98" s="202" t="s">
        <v>17</v>
      </c>
      <c r="N98" s="203" t="s">
        <v>41</v>
      </c>
      <c r="O98" s="204">
        <v>0.19700000000000001</v>
      </c>
      <c r="P98" s="204">
        <f>O98*H98</f>
        <v>0.34672000000000003</v>
      </c>
      <c r="Q98" s="204">
        <v>0</v>
      </c>
      <c r="R98" s="204">
        <f>Q98*H98</f>
        <v>0</v>
      </c>
      <c r="S98" s="204">
        <v>0</v>
      </c>
      <c r="T98" s="205">
        <f>S98*H98</f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206" t="s">
        <v>130</v>
      </c>
      <c r="AT98" s="206" t="s">
        <v>125</v>
      </c>
      <c r="AU98" s="206" t="s">
        <v>80</v>
      </c>
      <c r="AY98" s="17" t="s">
        <v>123</v>
      </c>
      <c r="BE98" s="207">
        <f>IF(N98="základní",J98,0)</f>
        <v>297.92000000000002</v>
      </c>
      <c r="BF98" s="207">
        <f>IF(N98="snížená",J98,0)</f>
        <v>0</v>
      </c>
      <c r="BG98" s="207">
        <f>IF(N98="zákl. přenesená",J98,0)</f>
        <v>0</v>
      </c>
      <c r="BH98" s="207">
        <f>IF(N98="sníž. přenesená",J98,0)</f>
        <v>0</v>
      </c>
      <c r="BI98" s="207">
        <f>IF(N98="nulová",J98,0)</f>
        <v>0</v>
      </c>
      <c r="BJ98" s="17" t="s">
        <v>78</v>
      </c>
      <c r="BK98" s="207">
        <f>ROUND(I98*H98,2)</f>
        <v>297.92000000000002</v>
      </c>
      <c r="BL98" s="17" t="s">
        <v>130</v>
      </c>
      <c r="BM98" s="206" t="s">
        <v>487</v>
      </c>
    </row>
    <row r="99" s="2" customFormat="1" ht="44.25" customHeight="1">
      <c r="A99" s="32"/>
      <c r="B99" s="33"/>
      <c r="C99" s="196" t="s">
        <v>151</v>
      </c>
      <c r="D99" s="196" t="s">
        <v>125</v>
      </c>
      <c r="E99" s="197" t="s">
        <v>152</v>
      </c>
      <c r="F99" s="198" t="s">
        <v>153</v>
      </c>
      <c r="G99" s="199" t="s">
        <v>136</v>
      </c>
      <c r="H99" s="200">
        <v>2.3999999999999999</v>
      </c>
      <c r="I99" s="201">
        <v>159.11000000000001</v>
      </c>
      <c r="J99" s="201">
        <f>ROUND(I99*H99,2)</f>
        <v>381.86000000000001</v>
      </c>
      <c r="K99" s="198" t="s">
        <v>17</v>
      </c>
      <c r="L99" s="38"/>
      <c r="M99" s="202" t="s">
        <v>17</v>
      </c>
      <c r="N99" s="203" t="s">
        <v>41</v>
      </c>
      <c r="O99" s="204">
        <v>0.32800000000000001</v>
      </c>
      <c r="P99" s="204">
        <f>O99*H99</f>
        <v>0.78720000000000001</v>
      </c>
      <c r="Q99" s="204">
        <v>0</v>
      </c>
      <c r="R99" s="204">
        <f>Q99*H99</f>
        <v>0</v>
      </c>
      <c r="S99" s="204">
        <v>0</v>
      </c>
      <c r="T99" s="205">
        <f>S99*H99</f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206" t="s">
        <v>130</v>
      </c>
      <c r="AT99" s="206" t="s">
        <v>125</v>
      </c>
      <c r="AU99" s="206" t="s">
        <v>80</v>
      </c>
      <c r="AY99" s="17" t="s">
        <v>123</v>
      </c>
      <c r="BE99" s="207">
        <f>IF(N99="základní",J99,0)</f>
        <v>381.86000000000001</v>
      </c>
      <c r="BF99" s="207">
        <f>IF(N99="snížená",J99,0)</f>
        <v>0</v>
      </c>
      <c r="BG99" s="207">
        <f>IF(N99="zákl. přenesená",J99,0)</f>
        <v>0</v>
      </c>
      <c r="BH99" s="207">
        <f>IF(N99="sníž. přenesená",J99,0)</f>
        <v>0</v>
      </c>
      <c r="BI99" s="207">
        <f>IF(N99="nulová",J99,0)</f>
        <v>0</v>
      </c>
      <c r="BJ99" s="17" t="s">
        <v>78</v>
      </c>
      <c r="BK99" s="207">
        <f>ROUND(I99*H99,2)</f>
        <v>381.86000000000001</v>
      </c>
      <c r="BL99" s="17" t="s">
        <v>130</v>
      </c>
      <c r="BM99" s="206" t="s">
        <v>488</v>
      </c>
    </row>
    <row r="100" s="2" customFormat="1" ht="66.75" customHeight="1">
      <c r="A100" s="32"/>
      <c r="B100" s="33"/>
      <c r="C100" s="196" t="s">
        <v>155</v>
      </c>
      <c r="D100" s="196" t="s">
        <v>125</v>
      </c>
      <c r="E100" s="197" t="s">
        <v>156</v>
      </c>
      <c r="F100" s="198" t="s">
        <v>157</v>
      </c>
      <c r="G100" s="199" t="s">
        <v>136</v>
      </c>
      <c r="H100" s="200">
        <v>1.44</v>
      </c>
      <c r="I100" s="201">
        <v>607.99000000000001</v>
      </c>
      <c r="J100" s="201">
        <f>ROUND(I100*H100,2)</f>
        <v>875.50999999999999</v>
      </c>
      <c r="K100" s="198" t="s">
        <v>129</v>
      </c>
      <c r="L100" s="38"/>
      <c r="M100" s="202" t="s">
        <v>17</v>
      </c>
      <c r="N100" s="203" t="s">
        <v>41</v>
      </c>
      <c r="O100" s="204">
        <v>1.7889999999999999</v>
      </c>
      <c r="P100" s="204">
        <f>O100*H100</f>
        <v>2.5761599999999998</v>
      </c>
      <c r="Q100" s="204">
        <v>0</v>
      </c>
      <c r="R100" s="204">
        <f>Q100*H100</f>
        <v>0</v>
      </c>
      <c r="S100" s="204">
        <v>0</v>
      </c>
      <c r="T100" s="205">
        <f>S100*H100</f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206" t="s">
        <v>130</v>
      </c>
      <c r="AT100" s="206" t="s">
        <v>125</v>
      </c>
      <c r="AU100" s="206" t="s">
        <v>80</v>
      </c>
      <c r="AY100" s="17" t="s">
        <v>123</v>
      </c>
      <c r="BE100" s="207">
        <f>IF(N100="základní",J100,0)</f>
        <v>875.50999999999999</v>
      </c>
      <c r="BF100" s="207">
        <f>IF(N100="snížená",J100,0)</f>
        <v>0</v>
      </c>
      <c r="BG100" s="207">
        <f>IF(N100="zákl. přenesená",J100,0)</f>
        <v>0</v>
      </c>
      <c r="BH100" s="207">
        <f>IF(N100="sníž. přenesená",J100,0)</f>
        <v>0</v>
      </c>
      <c r="BI100" s="207">
        <f>IF(N100="nulová",J100,0)</f>
        <v>0</v>
      </c>
      <c r="BJ100" s="17" t="s">
        <v>78</v>
      </c>
      <c r="BK100" s="207">
        <f>ROUND(I100*H100,2)</f>
        <v>875.50999999999999</v>
      </c>
      <c r="BL100" s="17" t="s">
        <v>130</v>
      </c>
      <c r="BM100" s="206" t="s">
        <v>489</v>
      </c>
    </row>
    <row r="101" s="2" customFormat="1">
      <c r="A101" s="32"/>
      <c r="B101" s="33"/>
      <c r="C101" s="34"/>
      <c r="D101" s="208" t="s">
        <v>132</v>
      </c>
      <c r="E101" s="34"/>
      <c r="F101" s="209" t="s">
        <v>159</v>
      </c>
      <c r="G101" s="34"/>
      <c r="H101" s="34"/>
      <c r="I101" s="34"/>
      <c r="J101" s="34"/>
      <c r="K101" s="34"/>
      <c r="L101" s="38"/>
      <c r="M101" s="210"/>
      <c r="N101" s="211"/>
      <c r="O101" s="77"/>
      <c r="P101" s="77"/>
      <c r="Q101" s="77"/>
      <c r="R101" s="77"/>
      <c r="S101" s="77"/>
      <c r="T101" s="78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T101" s="17" t="s">
        <v>132</v>
      </c>
      <c r="AU101" s="17" t="s">
        <v>80</v>
      </c>
    </row>
    <row r="102" s="13" customFormat="1">
      <c r="A102" s="13"/>
      <c r="B102" s="212"/>
      <c r="C102" s="213"/>
      <c r="D102" s="214" t="s">
        <v>139</v>
      </c>
      <c r="E102" s="215" t="s">
        <v>17</v>
      </c>
      <c r="F102" s="216" t="s">
        <v>490</v>
      </c>
      <c r="G102" s="213"/>
      <c r="H102" s="217">
        <v>1.44</v>
      </c>
      <c r="I102" s="213"/>
      <c r="J102" s="213"/>
      <c r="K102" s="213"/>
      <c r="L102" s="218"/>
      <c r="M102" s="219"/>
      <c r="N102" s="220"/>
      <c r="O102" s="220"/>
      <c r="P102" s="220"/>
      <c r="Q102" s="220"/>
      <c r="R102" s="220"/>
      <c r="S102" s="220"/>
      <c r="T102" s="221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22" t="s">
        <v>139</v>
      </c>
      <c r="AU102" s="222" t="s">
        <v>80</v>
      </c>
      <c r="AV102" s="13" t="s">
        <v>80</v>
      </c>
      <c r="AW102" s="13" t="s">
        <v>32</v>
      </c>
      <c r="AX102" s="13" t="s">
        <v>78</v>
      </c>
      <c r="AY102" s="222" t="s">
        <v>123</v>
      </c>
    </row>
    <row r="103" s="2" customFormat="1" ht="16.5" customHeight="1">
      <c r="A103" s="32"/>
      <c r="B103" s="33"/>
      <c r="C103" s="223" t="s">
        <v>161</v>
      </c>
      <c r="D103" s="223" t="s">
        <v>162</v>
      </c>
      <c r="E103" s="224" t="s">
        <v>163</v>
      </c>
      <c r="F103" s="225" t="s">
        <v>164</v>
      </c>
      <c r="G103" s="226" t="s">
        <v>165</v>
      </c>
      <c r="H103" s="227">
        <v>2.3759999999999999</v>
      </c>
      <c r="I103" s="228">
        <v>427</v>
      </c>
      <c r="J103" s="228">
        <f>ROUND(I103*H103,2)</f>
        <v>1014.55</v>
      </c>
      <c r="K103" s="225" t="s">
        <v>129</v>
      </c>
      <c r="L103" s="229"/>
      <c r="M103" s="230" t="s">
        <v>17</v>
      </c>
      <c r="N103" s="231" t="s">
        <v>41</v>
      </c>
      <c r="O103" s="204">
        <v>0</v>
      </c>
      <c r="P103" s="204">
        <f>O103*H103</f>
        <v>0</v>
      </c>
      <c r="Q103" s="204">
        <v>1</v>
      </c>
      <c r="R103" s="204">
        <f>Q103*H103</f>
        <v>2.3759999999999999</v>
      </c>
      <c r="S103" s="204">
        <v>0</v>
      </c>
      <c r="T103" s="205">
        <f>S103*H103</f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206" t="s">
        <v>166</v>
      </c>
      <c r="AT103" s="206" t="s">
        <v>162</v>
      </c>
      <c r="AU103" s="206" t="s">
        <v>80</v>
      </c>
      <c r="AY103" s="17" t="s">
        <v>123</v>
      </c>
      <c r="BE103" s="207">
        <f>IF(N103="základní",J103,0)</f>
        <v>1014.55</v>
      </c>
      <c r="BF103" s="207">
        <f>IF(N103="snížená",J103,0)</f>
        <v>0</v>
      </c>
      <c r="BG103" s="207">
        <f>IF(N103="zákl. přenesená",J103,0)</f>
        <v>0</v>
      </c>
      <c r="BH103" s="207">
        <f>IF(N103="sníž. přenesená",J103,0)</f>
        <v>0</v>
      </c>
      <c r="BI103" s="207">
        <f>IF(N103="nulová",J103,0)</f>
        <v>0</v>
      </c>
      <c r="BJ103" s="17" t="s">
        <v>78</v>
      </c>
      <c r="BK103" s="207">
        <f>ROUND(I103*H103,2)</f>
        <v>1014.55</v>
      </c>
      <c r="BL103" s="17" t="s">
        <v>130</v>
      </c>
      <c r="BM103" s="206" t="s">
        <v>491</v>
      </c>
    </row>
    <row r="104" s="13" customFormat="1">
      <c r="A104" s="13"/>
      <c r="B104" s="212"/>
      <c r="C104" s="213"/>
      <c r="D104" s="214" t="s">
        <v>139</v>
      </c>
      <c r="E104" s="213"/>
      <c r="F104" s="216" t="s">
        <v>492</v>
      </c>
      <c r="G104" s="213"/>
      <c r="H104" s="217">
        <v>2.3759999999999999</v>
      </c>
      <c r="I104" s="213"/>
      <c r="J104" s="213"/>
      <c r="K104" s="213"/>
      <c r="L104" s="218"/>
      <c r="M104" s="219"/>
      <c r="N104" s="220"/>
      <c r="O104" s="220"/>
      <c r="P104" s="220"/>
      <c r="Q104" s="220"/>
      <c r="R104" s="220"/>
      <c r="S104" s="220"/>
      <c r="T104" s="221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22" t="s">
        <v>139</v>
      </c>
      <c r="AU104" s="222" t="s">
        <v>80</v>
      </c>
      <c r="AV104" s="13" t="s">
        <v>80</v>
      </c>
      <c r="AW104" s="13" t="s">
        <v>4</v>
      </c>
      <c r="AX104" s="13" t="s">
        <v>78</v>
      </c>
      <c r="AY104" s="222" t="s">
        <v>123</v>
      </c>
    </row>
    <row r="105" s="2" customFormat="1" ht="33" customHeight="1">
      <c r="A105" s="32"/>
      <c r="B105" s="33"/>
      <c r="C105" s="196" t="s">
        <v>166</v>
      </c>
      <c r="D105" s="196" t="s">
        <v>125</v>
      </c>
      <c r="E105" s="197" t="s">
        <v>169</v>
      </c>
      <c r="F105" s="198" t="s">
        <v>170</v>
      </c>
      <c r="G105" s="199" t="s">
        <v>136</v>
      </c>
      <c r="H105" s="200">
        <v>0.32000000000000001</v>
      </c>
      <c r="I105" s="201">
        <v>1898.97</v>
      </c>
      <c r="J105" s="201">
        <f>ROUND(I105*H105,2)</f>
        <v>607.66999999999996</v>
      </c>
      <c r="K105" s="198" t="s">
        <v>17</v>
      </c>
      <c r="L105" s="38"/>
      <c r="M105" s="202" t="s">
        <v>17</v>
      </c>
      <c r="N105" s="203" t="s">
        <v>41</v>
      </c>
      <c r="O105" s="204">
        <v>1.6950000000000001</v>
      </c>
      <c r="P105" s="204">
        <f>O105*H105</f>
        <v>0.54239999999999999</v>
      </c>
      <c r="Q105" s="204">
        <v>1.8907700000000001</v>
      </c>
      <c r="R105" s="204">
        <f>Q105*H105</f>
        <v>0.60504639999999998</v>
      </c>
      <c r="S105" s="204">
        <v>0</v>
      </c>
      <c r="T105" s="205">
        <f>S105*H105</f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206" t="s">
        <v>130</v>
      </c>
      <c r="AT105" s="206" t="s">
        <v>125</v>
      </c>
      <c r="AU105" s="206" t="s">
        <v>80</v>
      </c>
      <c r="AY105" s="17" t="s">
        <v>123</v>
      </c>
      <c r="BE105" s="207">
        <f>IF(N105="základní",J105,0)</f>
        <v>607.66999999999996</v>
      </c>
      <c r="BF105" s="207">
        <f>IF(N105="snížená",J105,0)</f>
        <v>0</v>
      </c>
      <c r="BG105" s="207">
        <f>IF(N105="zákl. přenesená",J105,0)</f>
        <v>0</v>
      </c>
      <c r="BH105" s="207">
        <f>IF(N105="sníž. přenesená",J105,0)</f>
        <v>0</v>
      </c>
      <c r="BI105" s="207">
        <f>IF(N105="nulová",J105,0)</f>
        <v>0</v>
      </c>
      <c r="BJ105" s="17" t="s">
        <v>78</v>
      </c>
      <c r="BK105" s="207">
        <f>ROUND(I105*H105,2)</f>
        <v>607.66999999999996</v>
      </c>
      <c r="BL105" s="17" t="s">
        <v>130</v>
      </c>
      <c r="BM105" s="206" t="s">
        <v>493</v>
      </c>
    </row>
    <row r="106" s="13" customFormat="1">
      <c r="A106" s="13"/>
      <c r="B106" s="212"/>
      <c r="C106" s="213"/>
      <c r="D106" s="214" t="s">
        <v>139</v>
      </c>
      <c r="E106" s="215" t="s">
        <v>17</v>
      </c>
      <c r="F106" s="216" t="s">
        <v>494</v>
      </c>
      <c r="G106" s="213"/>
      <c r="H106" s="217">
        <v>0.32000000000000001</v>
      </c>
      <c r="I106" s="213"/>
      <c r="J106" s="213"/>
      <c r="K106" s="213"/>
      <c r="L106" s="218"/>
      <c r="M106" s="219"/>
      <c r="N106" s="220"/>
      <c r="O106" s="220"/>
      <c r="P106" s="220"/>
      <c r="Q106" s="220"/>
      <c r="R106" s="220"/>
      <c r="S106" s="220"/>
      <c r="T106" s="221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22" t="s">
        <v>139</v>
      </c>
      <c r="AU106" s="222" t="s">
        <v>80</v>
      </c>
      <c r="AV106" s="13" t="s">
        <v>80</v>
      </c>
      <c r="AW106" s="13" t="s">
        <v>32</v>
      </c>
      <c r="AX106" s="13" t="s">
        <v>78</v>
      </c>
      <c r="AY106" s="222" t="s">
        <v>123</v>
      </c>
    </row>
    <row r="107" s="2" customFormat="1" ht="37.8" customHeight="1">
      <c r="A107" s="32"/>
      <c r="B107" s="33"/>
      <c r="C107" s="196" t="s">
        <v>173</v>
      </c>
      <c r="D107" s="196" t="s">
        <v>125</v>
      </c>
      <c r="E107" s="197" t="s">
        <v>174</v>
      </c>
      <c r="F107" s="198" t="s">
        <v>175</v>
      </c>
      <c r="G107" s="199" t="s">
        <v>176</v>
      </c>
      <c r="H107" s="200">
        <v>4</v>
      </c>
      <c r="I107" s="201">
        <v>181.08000000000001</v>
      </c>
      <c r="J107" s="201">
        <f>ROUND(I107*H107,2)</f>
        <v>724.32000000000005</v>
      </c>
      <c r="K107" s="198" t="s">
        <v>17</v>
      </c>
      <c r="L107" s="38"/>
      <c r="M107" s="202" t="s">
        <v>17</v>
      </c>
      <c r="N107" s="203" t="s">
        <v>41</v>
      </c>
      <c r="O107" s="204">
        <v>0.29199999999999998</v>
      </c>
      <c r="P107" s="204">
        <f>O107*H107</f>
        <v>1.1679999999999999</v>
      </c>
      <c r="Q107" s="204">
        <v>1.1E-05</v>
      </c>
      <c r="R107" s="204">
        <f>Q107*H107</f>
        <v>4.3999999999999999E-05</v>
      </c>
      <c r="S107" s="204">
        <v>0</v>
      </c>
      <c r="T107" s="205">
        <f>S107*H107</f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206" t="s">
        <v>130</v>
      </c>
      <c r="AT107" s="206" t="s">
        <v>125</v>
      </c>
      <c r="AU107" s="206" t="s">
        <v>80</v>
      </c>
      <c r="AY107" s="17" t="s">
        <v>123</v>
      </c>
      <c r="BE107" s="207">
        <f>IF(N107="základní",J107,0)</f>
        <v>724.32000000000005</v>
      </c>
      <c r="BF107" s="207">
        <f>IF(N107="snížená",J107,0)</f>
        <v>0</v>
      </c>
      <c r="BG107" s="207">
        <f>IF(N107="zákl. přenesená",J107,0)</f>
        <v>0</v>
      </c>
      <c r="BH107" s="207">
        <f>IF(N107="sníž. přenesená",J107,0)</f>
        <v>0</v>
      </c>
      <c r="BI107" s="207">
        <f>IF(N107="nulová",J107,0)</f>
        <v>0</v>
      </c>
      <c r="BJ107" s="17" t="s">
        <v>78</v>
      </c>
      <c r="BK107" s="207">
        <f>ROUND(I107*H107,2)</f>
        <v>724.32000000000005</v>
      </c>
      <c r="BL107" s="17" t="s">
        <v>130</v>
      </c>
      <c r="BM107" s="206" t="s">
        <v>495</v>
      </c>
    </row>
    <row r="108" s="2" customFormat="1" ht="24.15" customHeight="1">
      <c r="A108" s="32"/>
      <c r="B108" s="33"/>
      <c r="C108" s="223" t="s">
        <v>178</v>
      </c>
      <c r="D108" s="223" t="s">
        <v>162</v>
      </c>
      <c r="E108" s="224" t="s">
        <v>179</v>
      </c>
      <c r="F108" s="225" t="s">
        <v>180</v>
      </c>
      <c r="G108" s="226" t="s">
        <v>176</v>
      </c>
      <c r="H108" s="227">
        <v>4</v>
      </c>
      <c r="I108" s="228">
        <v>517</v>
      </c>
      <c r="J108" s="228">
        <f>ROUND(I108*H108,2)</f>
        <v>2068</v>
      </c>
      <c r="K108" s="225" t="s">
        <v>17</v>
      </c>
      <c r="L108" s="229"/>
      <c r="M108" s="230" t="s">
        <v>17</v>
      </c>
      <c r="N108" s="231" t="s">
        <v>41</v>
      </c>
      <c r="O108" s="204">
        <v>0</v>
      </c>
      <c r="P108" s="204">
        <f>O108*H108</f>
        <v>0</v>
      </c>
      <c r="Q108" s="204">
        <v>0.0038999999999999998</v>
      </c>
      <c r="R108" s="204">
        <f>Q108*H108</f>
        <v>0.015599999999999999</v>
      </c>
      <c r="S108" s="204">
        <v>0</v>
      </c>
      <c r="T108" s="205">
        <f>S108*H108</f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206" t="s">
        <v>166</v>
      </c>
      <c r="AT108" s="206" t="s">
        <v>162</v>
      </c>
      <c r="AU108" s="206" t="s">
        <v>80</v>
      </c>
      <c r="AY108" s="17" t="s">
        <v>123</v>
      </c>
      <c r="BE108" s="207">
        <f>IF(N108="základní",J108,0)</f>
        <v>2068</v>
      </c>
      <c r="BF108" s="207">
        <f>IF(N108="snížená",J108,0)</f>
        <v>0</v>
      </c>
      <c r="BG108" s="207">
        <f>IF(N108="zákl. přenesená",J108,0)</f>
        <v>0</v>
      </c>
      <c r="BH108" s="207">
        <f>IF(N108="sníž. přenesená",J108,0)</f>
        <v>0</v>
      </c>
      <c r="BI108" s="207">
        <f>IF(N108="nulová",J108,0)</f>
        <v>0</v>
      </c>
      <c r="BJ108" s="17" t="s">
        <v>78</v>
      </c>
      <c r="BK108" s="207">
        <f>ROUND(I108*H108,2)</f>
        <v>2068</v>
      </c>
      <c r="BL108" s="17" t="s">
        <v>130</v>
      </c>
      <c r="BM108" s="206" t="s">
        <v>496</v>
      </c>
    </row>
    <row r="109" s="2" customFormat="1" ht="44.25" customHeight="1">
      <c r="A109" s="32"/>
      <c r="B109" s="33"/>
      <c r="C109" s="196" t="s">
        <v>182</v>
      </c>
      <c r="D109" s="196" t="s">
        <v>125</v>
      </c>
      <c r="E109" s="197" t="s">
        <v>183</v>
      </c>
      <c r="F109" s="198" t="s">
        <v>184</v>
      </c>
      <c r="G109" s="199" t="s">
        <v>185</v>
      </c>
      <c r="H109" s="200">
        <v>8</v>
      </c>
      <c r="I109" s="201">
        <v>304.97000000000003</v>
      </c>
      <c r="J109" s="201">
        <f>ROUND(I109*H109,2)</f>
        <v>2439.7600000000002</v>
      </c>
      <c r="K109" s="198" t="s">
        <v>129</v>
      </c>
      <c r="L109" s="38"/>
      <c r="M109" s="202" t="s">
        <v>17</v>
      </c>
      <c r="N109" s="203" t="s">
        <v>41</v>
      </c>
      <c r="O109" s="204">
        <v>0.68300000000000005</v>
      </c>
      <c r="P109" s="204">
        <f>O109*H109</f>
        <v>5.4640000000000004</v>
      </c>
      <c r="Q109" s="204">
        <v>1.2500000000000001E-06</v>
      </c>
      <c r="R109" s="204">
        <f>Q109*H109</f>
        <v>1.0000000000000001E-05</v>
      </c>
      <c r="S109" s="204">
        <v>0</v>
      </c>
      <c r="T109" s="205">
        <f>S109*H109</f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206" t="s">
        <v>130</v>
      </c>
      <c r="AT109" s="206" t="s">
        <v>125</v>
      </c>
      <c r="AU109" s="206" t="s">
        <v>80</v>
      </c>
      <c r="AY109" s="17" t="s">
        <v>123</v>
      </c>
      <c r="BE109" s="207">
        <f>IF(N109="základní",J109,0)</f>
        <v>2439.7600000000002</v>
      </c>
      <c r="BF109" s="207">
        <f>IF(N109="snížená",J109,0)</f>
        <v>0</v>
      </c>
      <c r="BG109" s="207">
        <f>IF(N109="zákl. přenesená",J109,0)</f>
        <v>0</v>
      </c>
      <c r="BH109" s="207">
        <f>IF(N109="sníž. přenesená",J109,0)</f>
        <v>0</v>
      </c>
      <c r="BI109" s="207">
        <f>IF(N109="nulová",J109,0)</f>
        <v>0</v>
      </c>
      <c r="BJ109" s="17" t="s">
        <v>78</v>
      </c>
      <c r="BK109" s="207">
        <f>ROUND(I109*H109,2)</f>
        <v>2439.7600000000002</v>
      </c>
      <c r="BL109" s="17" t="s">
        <v>130</v>
      </c>
      <c r="BM109" s="206" t="s">
        <v>497</v>
      </c>
    </row>
    <row r="110" s="2" customFormat="1">
      <c r="A110" s="32"/>
      <c r="B110" s="33"/>
      <c r="C110" s="34"/>
      <c r="D110" s="208" t="s">
        <v>132</v>
      </c>
      <c r="E110" s="34"/>
      <c r="F110" s="209" t="s">
        <v>187</v>
      </c>
      <c r="G110" s="34"/>
      <c r="H110" s="34"/>
      <c r="I110" s="34"/>
      <c r="J110" s="34"/>
      <c r="K110" s="34"/>
      <c r="L110" s="38"/>
      <c r="M110" s="210"/>
      <c r="N110" s="211"/>
      <c r="O110" s="77"/>
      <c r="P110" s="77"/>
      <c r="Q110" s="77"/>
      <c r="R110" s="77"/>
      <c r="S110" s="77"/>
      <c r="T110" s="78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T110" s="17" t="s">
        <v>132</v>
      </c>
      <c r="AU110" s="17" t="s">
        <v>80</v>
      </c>
    </row>
    <row r="111" s="2" customFormat="1" ht="21.75" customHeight="1">
      <c r="A111" s="32"/>
      <c r="B111" s="33"/>
      <c r="C111" s="223" t="s">
        <v>8</v>
      </c>
      <c r="D111" s="223" t="s">
        <v>162</v>
      </c>
      <c r="E111" s="224" t="s">
        <v>188</v>
      </c>
      <c r="F111" s="225" t="s">
        <v>189</v>
      </c>
      <c r="G111" s="226" t="s">
        <v>185</v>
      </c>
      <c r="H111" s="227">
        <v>8</v>
      </c>
      <c r="I111" s="228">
        <v>262</v>
      </c>
      <c r="J111" s="228">
        <f>ROUND(I111*H111,2)</f>
        <v>2096</v>
      </c>
      <c r="K111" s="225" t="s">
        <v>129</v>
      </c>
      <c r="L111" s="229"/>
      <c r="M111" s="230" t="s">
        <v>17</v>
      </c>
      <c r="N111" s="231" t="s">
        <v>41</v>
      </c>
      <c r="O111" s="204">
        <v>0</v>
      </c>
      <c r="P111" s="204">
        <f>O111*H111</f>
        <v>0</v>
      </c>
      <c r="Q111" s="204">
        <v>0.00080000000000000004</v>
      </c>
      <c r="R111" s="204">
        <f>Q111*H111</f>
        <v>0.0064000000000000003</v>
      </c>
      <c r="S111" s="204">
        <v>0</v>
      </c>
      <c r="T111" s="205">
        <f>S111*H111</f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206" t="s">
        <v>166</v>
      </c>
      <c r="AT111" s="206" t="s">
        <v>162</v>
      </c>
      <c r="AU111" s="206" t="s">
        <v>80</v>
      </c>
      <c r="AY111" s="17" t="s">
        <v>123</v>
      </c>
      <c r="BE111" s="207">
        <f>IF(N111="základní",J111,0)</f>
        <v>2096</v>
      </c>
      <c r="BF111" s="207">
        <f>IF(N111="snížená",J111,0)</f>
        <v>0</v>
      </c>
      <c r="BG111" s="207">
        <f>IF(N111="zákl. přenesená",J111,0)</f>
        <v>0</v>
      </c>
      <c r="BH111" s="207">
        <f>IF(N111="sníž. přenesená",J111,0)</f>
        <v>0</v>
      </c>
      <c r="BI111" s="207">
        <f>IF(N111="nulová",J111,0)</f>
        <v>0</v>
      </c>
      <c r="BJ111" s="17" t="s">
        <v>78</v>
      </c>
      <c r="BK111" s="207">
        <f>ROUND(I111*H111,2)</f>
        <v>2096</v>
      </c>
      <c r="BL111" s="17" t="s">
        <v>130</v>
      </c>
      <c r="BM111" s="206" t="s">
        <v>498</v>
      </c>
    </row>
    <row r="112" s="2" customFormat="1" ht="49.05" customHeight="1">
      <c r="A112" s="32"/>
      <c r="B112" s="33"/>
      <c r="C112" s="196" t="s">
        <v>191</v>
      </c>
      <c r="D112" s="196" t="s">
        <v>125</v>
      </c>
      <c r="E112" s="197" t="s">
        <v>192</v>
      </c>
      <c r="F112" s="198" t="s">
        <v>193</v>
      </c>
      <c r="G112" s="199" t="s">
        <v>165</v>
      </c>
      <c r="H112" s="200">
        <v>3.028</v>
      </c>
      <c r="I112" s="201">
        <v>1189.3399999999999</v>
      </c>
      <c r="J112" s="201">
        <f>ROUND(I112*H112,2)</f>
        <v>3601.3200000000002</v>
      </c>
      <c r="K112" s="198" t="s">
        <v>17</v>
      </c>
      <c r="L112" s="38"/>
      <c r="M112" s="202" t="s">
        <v>17</v>
      </c>
      <c r="N112" s="203" t="s">
        <v>41</v>
      </c>
      <c r="O112" s="204">
        <v>1.48</v>
      </c>
      <c r="P112" s="204">
        <f>O112*H112</f>
        <v>4.4814400000000001</v>
      </c>
      <c r="Q112" s="204">
        <v>0</v>
      </c>
      <c r="R112" s="204">
        <f>Q112*H112</f>
        <v>0</v>
      </c>
      <c r="S112" s="204">
        <v>0</v>
      </c>
      <c r="T112" s="205">
        <f>S112*H112</f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206" t="s">
        <v>130</v>
      </c>
      <c r="AT112" s="206" t="s">
        <v>125</v>
      </c>
      <c r="AU112" s="206" t="s">
        <v>80</v>
      </c>
      <c r="AY112" s="17" t="s">
        <v>123</v>
      </c>
      <c r="BE112" s="207">
        <f>IF(N112="základní",J112,0)</f>
        <v>3601.3200000000002</v>
      </c>
      <c r="BF112" s="207">
        <f>IF(N112="snížená",J112,0)</f>
        <v>0</v>
      </c>
      <c r="BG112" s="207">
        <f>IF(N112="zákl. přenesená",J112,0)</f>
        <v>0</v>
      </c>
      <c r="BH112" s="207">
        <f>IF(N112="sníž. přenesená",J112,0)</f>
        <v>0</v>
      </c>
      <c r="BI112" s="207">
        <f>IF(N112="nulová",J112,0)</f>
        <v>0</v>
      </c>
      <c r="BJ112" s="17" t="s">
        <v>78</v>
      </c>
      <c r="BK112" s="207">
        <f>ROUND(I112*H112,2)</f>
        <v>3601.3200000000002</v>
      </c>
      <c r="BL112" s="17" t="s">
        <v>130</v>
      </c>
      <c r="BM112" s="206" t="s">
        <v>499</v>
      </c>
    </row>
    <row r="113" s="2" customFormat="1" ht="16.5" customHeight="1">
      <c r="A113" s="32"/>
      <c r="B113" s="33"/>
      <c r="C113" s="196" t="s">
        <v>195</v>
      </c>
      <c r="D113" s="196" t="s">
        <v>125</v>
      </c>
      <c r="E113" s="197" t="s">
        <v>196</v>
      </c>
      <c r="F113" s="198" t="s">
        <v>197</v>
      </c>
      <c r="G113" s="199" t="s">
        <v>185</v>
      </c>
      <c r="H113" s="200">
        <v>4</v>
      </c>
      <c r="I113" s="201">
        <v>5500</v>
      </c>
      <c r="J113" s="201">
        <f>ROUND(I113*H113,2)</f>
        <v>22000</v>
      </c>
      <c r="K113" s="198" t="s">
        <v>17</v>
      </c>
      <c r="L113" s="38"/>
      <c r="M113" s="202" t="s">
        <v>17</v>
      </c>
      <c r="N113" s="203" t="s">
        <v>41</v>
      </c>
      <c r="O113" s="204">
        <v>0</v>
      </c>
      <c r="P113" s="204">
        <f>O113*H113</f>
        <v>0</v>
      </c>
      <c r="Q113" s="204">
        <v>0</v>
      </c>
      <c r="R113" s="204">
        <f>Q113*H113</f>
        <v>0</v>
      </c>
      <c r="S113" s="204">
        <v>0.40000000000000002</v>
      </c>
      <c r="T113" s="205">
        <f>S113*H113</f>
        <v>1.6000000000000001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206" t="s">
        <v>130</v>
      </c>
      <c r="AT113" s="206" t="s">
        <v>125</v>
      </c>
      <c r="AU113" s="206" t="s">
        <v>80</v>
      </c>
      <c r="AY113" s="17" t="s">
        <v>123</v>
      </c>
      <c r="BE113" s="207">
        <f>IF(N113="základní",J113,0)</f>
        <v>22000</v>
      </c>
      <c r="BF113" s="207">
        <f>IF(N113="snížená",J113,0)</f>
        <v>0</v>
      </c>
      <c r="BG113" s="207">
        <f>IF(N113="zákl. přenesená",J113,0)</f>
        <v>0</v>
      </c>
      <c r="BH113" s="207">
        <f>IF(N113="sníž. přenesená",J113,0)</f>
        <v>0</v>
      </c>
      <c r="BI113" s="207">
        <f>IF(N113="nulová",J113,0)</f>
        <v>0</v>
      </c>
      <c r="BJ113" s="17" t="s">
        <v>78</v>
      </c>
      <c r="BK113" s="207">
        <f>ROUND(I113*H113,2)</f>
        <v>22000</v>
      </c>
      <c r="BL113" s="17" t="s">
        <v>130</v>
      </c>
      <c r="BM113" s="206" t="s">
        <v>500</v>
      </c>
    </row>
    <row r="114" s="2" customFormat="1">
      <c r="A114" s="32"/>
      <c r="B114" s="33"/>
      <c r="C114" s="34"/>
      <c r="D114" s="214" t="s">
        <v>199</v>
      </c>
      <c r="E114" s="34"/>
      <c r="F114" s="232" t="s">
        <v>200</v>
      </c>
      <c r="G114" s="34"/>
      <c r="H114" s="34"/>
      <c r="I114" s="34"/>
      <c r="J114" s="34"/>
      <c r="K114" s="34"/>
      <c r="L114" s="38"/>
      <c r="M114" s="210"/>
      <c r="N114" s="211"/>
      <c r="O114" s="77"/>
      <c r="P114" s="77"/>
      <c r="Q114" s="77"/>
      <c r="R114" s="77"/>
      <c r="S114" s="77"/>
      <c r="T114" s="78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T114" s="17" t="s">
        <v>199</v>
      </c>
      <c r="AU114" s="17" t="s">
        <v>80</v>
      </c>
    </row>
    <row r="115" s="12" customFormat="1" ht="22.8" customHeight="1">
      <c r="A115" s="12"/>
      <c r="B115" s="181"/>
      <c r="C115" s="182"/>
      <c r="D115" s="183" t="s">
        <v>69</v>
      </c>
      <c r="E115" s="194" t="s">
        <v>201</v>
      </c>
      <c r="F115" s="194" t="s">
        <v>202</v>
      </c>
      <c r="G115" s="182"/>
      <c r="H115" s="182"/>
      <c r="I115" s="182"/>
      <c r="J115" s="195">
        <f>BK115</f>
        <v>722785.30000000005</v>
      </c>
      <c r="K115" s="182"/>
      <c r="L115" s="186"/>
      <c r="M115" s="187"/>
      <c r="N115" s="188"/>
      <c r="O115" s="188"/>
      <c r="P115" s="189">
        <f>SUM(P116:P120)</f>
        <v>53.50956</v>
      </c>
      <c r="Q115" s="188"/>
      <c r="R115" s="189">
        <f>SUM(R116:R120)</f>
        <v>229.225628</v>
      </c>
      <c r="S115" s="188"/>
      <c r="T115" s="190">
        <f>SUM(T116:T120)</f>
        <v>0</v>
      </c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R115" s="191" t="s">
        <v>78</v>
      </c>
      <c r="AT115" s="192" t="s">
        <v>69</v>
      </c>
      <c r="AU115" s="192" t="s">
        <v>78</v>
      </c>
      <c r="AY115" s="191" t="s">
        <v>123</v>
      </c>
      <c r="BK115" s="193">
        <f>SUM(BK116:BK120)</f>
        <v>722785.30000000005</v>
      </c>
    </row>
    <row r="116" s="2" customFormat="1" ht="33" customHeight="1">
      <c r="A116" s="32"/>
      <c r="B116" s="33"/>
      <c r="C116" s="196" t="s">
        <v>203</v>
      </c>
      <c r="D116" s="196" t="s">
        <v>125</v>
      </c>
      <c r="E116" s="197" t="s">
        <v>204</v>
      </c>
      <c r="F116" s="198" t="s">
        <v>205</v>
      </c>
      <c r="G116" s="199" t="s">
        <v>176</v>
      </c>
      <c r="H116" s="200">
        <v>80</v>
      </c>
      <c r="I116" s="201">
        <v>289.72000000000003</v>
      </c>
      <c r="J116" s="201">
        <f>ROUND(I116*H116,2)</f>
        <v>23177.599999999999</v>
      </c>
      <c r="K116" s="198" t="s">
        <v>17</v>
      </c>
      <c r="L116" s="38"/>
      <c r="M116" s="202" t="s">
        <v>17</v>
      </c>
      <c r="N116" s="203" t="s">
        <v>41</v>
      </c>
      <c r="O116" s="204">
        <v>0.084000000000000005</v>
      </c>
      <c r="P116" s="204">
        <f>O116*H116</f>
        <v>6.7200000000000006</v>
      </c>
      <c r="Q116" s="204">
        <v>0.0035328999999999998</v>
      </c>
      <c r="R116" s="204">
        <f>Q116*H116</f>
        <v>0.28263199999999999</v>
      </c>
      <c r="S116" s="204">
        <v>0</v>
      </c>
      <c r="T116" s="205">
        <f>S116*H116</f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206" t="s">
        <v>130</v>
      </c>
      <c r="AT116" s="206" t="s">
        <v>125</v>
      </c>
      <c r="AU116" s="206" t="s">
        <v>80</v>
      </c>
      <c r="AY116" s="17" t="s">
        <v>123</v>
      </c>
      <c r="BE116" s="207">
        <f>IF(N116="základní",J116,0)</f>
        <v>23177.599999999999</v>
      </c>
      <c r="BF116" s="207">
        <f>IF(N116="snížená",J116,0)</f>
        <v>0</v>
      </c>
      <c r="BG116" s="207">
        <f>IF(N116="zákl. přenesená",J116,0)</f>
        <v>0</v>
      </c>
      <c r="BH116" s="207">
        <f>IF(N116="sníž. přenesená",J116,0)</f>
        <v>0</v>
      </c>
      <c r="BI116" s="207">
        <f>IF(N116="nulová",J116,0)</f>
        <v>0</v>
      </c>
      <c r="BJ116" s="17" t="s">
        <v>78</v>
      </c>
      <c r="BK116" s="207">
        <f>ROUND(I116*H116,2)</f>
        <v>23177.599999999999</v>
      </c>
      <c r="BL116" s="17" t="s">
        <v>130</v>
      </c>
      <c r="BM116" s="206" t="s">
        <v>501</v>
      </c>
    </row>
    <row r="117" s="2" customFormat="1">
      <c r="A117" s="32"/>
      <c r="B117" s="33"/>
      <c r="C117" s="34"/>
      <c r="D117" s="214" t="s">
        <v>199</v>
      </c>
      <c r="E117" s="34"/>
      <c r="F117" s="232" t="s">
        <v>207</v>
      </c>
      <c r="G117" s="34"/>
      <c r="H117" s="34"/>
      <c r="I117" s="34"/>
      <c r="J117" s="34"/>
      <c r="K117" s="34"/>
      <c r="L117" s="38"/>
      <c r="M117" s="210"/>
      <c r="N117" s="211"/>
      <c r="O117" s="77"/>
      <c r="P117" s="77"/>
      <c r="Q117" s="77"/>
      <c r="R117" s="77"/>
      <c r="S117" s="77"/>
      <c r="T117" s="78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T117" s="17" t="s">
        <v>199</v>
      </c>
      <c r="AU117" s="17" t="s">
        <v>80</v>
      </c>
    </row>
    <row r="118" s="2" customFormat="1" ht="24.15" customHeight="1">
      <c r="A118" s="32"/>
      <c r="B118" s="33"/>
      <c r="C118" s="196" t="s">
        <v>208</v>
      </c>
      <c r="D118" s="196" t="s">
        <v>125</v>
      </c>
      <c r="E118" s="197" t="s">
        <v>209</v>
      </c>
      <c r="F118" s="198" t="s">
        <v>210</v>
      </c>
      <c r="G118" s="199" t="s">
        <v>128</v>
      </c>
      <c r="H118" s="200">
        <v>1758.8</v>
      </c>
      <c r="I118" s="201">
        <v>12.83</v>
      </c>
      <c r="J118" s="201">
        <f>ROUND(I118*H118,2)</f>
        <v>22565.400000000001</v>
      </c>
      <c r="K118" s="198" t="s">
        <v>17</v>
      </c>
      <c r="L118" s="38"/>
      <c r="M118" s="202" t="s">
        <v>17</v>
      </c>
      <c r="N118" s="203" t="s">
        <v>41</v>
      </c>
      <c r="O118" s="204">
        <v>0.002</v>
      </c>
      <c r="P118" s="204">
        <f>O118*H118</f>
        <v>3.5175999999999998</v>
      </c>
      <c r="Q118" s="204">
        <v>0.00051000000000000004</v>
      </c>
      <c r="R118" s="204">
        <f>Q118*H118</f>
        <v>0.89698800000000001</v>
      </c>
      <c r="S118" s="204">
        <v>0</v>
      </c>
      <c r="T118" s="205">
        <f>S118*H118</f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206" t="s">
        <v>130</v>
      </c>
      <c r="AT118" s="206" t="s">
        <v>125</v>
      </c>
      <c r="AU118" s="206" t="s">
        <v>80</v>
      </c>
      <c r="AY118" s="17" t="s">
        <v>123</v>
      </c>
      <c r="BE118" s="207">
        <f>IF(N118="základní",J118,0)</f>
        <v>22565.400000000001</v>
      </c>
      <c r="BF118" s="207">
        <f>IF(N118="snížená",J118,0)</f>
        <v>0</v>
      </c>
      <c r="BG118" s="207">
        <f>IF(N118="zákl. přenesená",J118,0)</f>
        <v>0</v>
      </c>
      <c r="BH118" s="207">
        <f>IF(N118="sníž. přenesená",J118,0)</f>
        <v>0</v>
      </c>
      <c r="BI118" s="207">
        <f>IF(N118="nulová",J118,0)</f>
        <v>0</v>
      </c>
      <c r="BJ118" s="17" t="s">
        <v>78</v>
      </c>
      <c r="BK118" s="207">
        <f>ROUND(I118*H118,2)</f>
        <v>22565.400000000001</v>
      </c>
      <c r="BL118" s="17" t="s">
        <v>130</v>
      </c>
      <c r="BM118" s="206" t="s">
        <v>502</v>
      </c>
    </row>
    <row r="119" s="2" customFormat="1" ht="49.05" customHeight="1">
      <c r="A119" s="32"/>
      <c r="B119" s="33"/>
      <c r="C119" s="196" t="s">
        <v>212</v>
      </c>
      <c r="D119" s="196" t="s">
        <v>125</v>
      </c>
      <c r="E119" s="197" t="s">
        <v>213</v>
      </c>
      <c r="F119" s="198" t="s">
        <v>214</v>
      </c>
      <c r="G119" s="199" t="s">
        <v>128</v>
      </c>
      <c r="H119" s="200">
        <v>1758.8</v>
      </c>
      <c r="I119" s="201">
        <v>374.12</v>
      </c>
      <c r="J119" s="201">
        <f>ROUND(I119*H119,2)</f>
        <v>658002.26000000001</v>
      </c>
      <c r="K119" s="198" t="s">
        <v>17</v>
      </c>
      <c r="L119" s="38"/>
      <c r="M119" s="202" t="s">
        <v>17</v>
      </c>
      <c r="N119" s="203" t="s">
        <v>41</v>
      </c>
      <c r="O119" s="204">
        <v>0.016</v>
      </c>
      <c r="P119" s="204">
        <f>O119*H119</f>
        <v>28.140799999999999</v>
      </c>
      <c r="Q119" s="204">
        <v>0.12966</v>
      </c>
      <c r="R119" s="204">
        <f>Q119*H119</f>
        <v>228.046008</v>
      </c>
      <c r="S119" s="204">
        <v>0</v>
      </c>
      <c r="T119" s="205">
        <f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206" t="s">
        <v>130</v>
      </c>
      <c r="AT119" s="206" t="s">
        <v>125</v>
      </c>
      <c r="AU119" s="206" t="s">
        <v>80</v>
      </c>
      <c r="AY119" s="17" t="s">
        <v>123</v>
      </c>
      <c r="BE119" s="207">
        <f>IF(N119="základní",J119,0)</f>
        <v>658002.26000000001</v>
      </c>
      <c r="BF119" s="207">
        <f>IF(N119="snížená",J119,0)</f>
        <v>0</v>
      </c>
      <c r="BG119" s="207">
        <f>IF(N119="zákl. přenesená",J119,0)</f>
        <v>0</v>
      </c>
      <c r="BH119" s="207">
        <f>IF(N119="sníž. přenesená",J119,0)</f>
        <v>0</v>
      </c>
      <c r="BI119" s="207">
        <f>IF(N119="nulová",J119,0)</f>
        <v>0</v>
      </c>
      <c r="BJ119" s="17" t="s">
        <v>78</v>
      </c>
      <c r="BK119" s="207">
        <f>ROUND(I119*H119,2)</f>
        <v>658002.26000000001</v>
      </c>
      <c r="BL119" s="17" t="s">
        <v>130</v>
      </c>
      <c r="BM119" s="206" t="s">
        <v>503</v>
      </c>
    </row>
    <row r="120" s="2" customFormat="1" ht="44.25" customHeight="1">
      <c r="A120" s="32"/>
      <c r="B120" s="33"/>
      <c r="C120" s="196" t="s">
        <v>216</v>
      </c>
      <c r="D120" s="196" t="s">
        <v>125</v>
      </c>
      <c r="E120" s="197" t="s">
        <v>217</v>
      </c>
      <c r="F120" s="198" t="s">
        <v>218</v>
      </c>
      <c r="G120" s="199" t="s">
        <v>165</v>
      </c>
      <c r="H120" s="200">
        <v>229.25999999999999</v>
      </c>
      <c r="I120" s="201">
        <v>83.049999999999997</v>
      </c>
      <c r="J120" s="201">
        <f>ROUND(I120*H120,2)</f>
        <v>19040.040000000001</v>
      </c>
      <c r="K120" s="198" t="s">
        <v>17</v>
      </c>
      <c r="L120" s="38"/>
      <c r="M120" s="202" t="s">
        <v>17</v>
      </c>
      <c r="N120" s="203" t="s">
        <v>41</v>
      </c>
      <c r="O120" s="204">
        <v>0.066000000000000003</v>
      </c>
      <c r="P120" s="204">
        <f>O120*H120</f>
        <v>15.13116</v>
      </c>
      <c r="Q120" s="204">
        <v>0</v>
      </c>
      <c r="R120" s="204">
        <f>Q120*H120</f>
        <v>0</v>
      </c>
      <c r="S120" s="204">
        <v>0</v>
      </c>
      <c r="T120" s="205">
        <f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206" t="s">
        <v>130</v>
      </c>
      <c r="AT120" s="206" t="s">
        <v>125</v>
      </c>
      <c r="AU120" s="206" t="s">
        <v>80</v>
      </c>
      <c r="AY120" s="17" t="s">
        <v>123</v>
      </c>
      <c r="BE120" s="207">
        <f>IF(N120="základní",J120,0)</f>
        <v>19040.040000000001</v>
      </c>
      <c r="BF120" s="207">
        <f>IF(N120="snížená",J120,0)</f>
        <v>0</v>
      </c>
      <c r="BG120" s="207">
        <f>IF(N120="zákl. přenesená",J120,0)</f>
        <v>0</v>
      </c>
      <c r="BH120" s="207">
        <f>IF(N120="sníž. přenesená",J120,0)</f>
        <v>0</v>
      </c>
      <c r="BI120" s="207">
        <f>IF(N120="nulová",J120,0)</f>
        <v>0</v>
      </c>
      <c r="BJ120" s="17" t="s">
        <v>78</v>
      </c>
      <c r="BK120" s="207">
        <f>ROUND(I120*H120,2)</f>
        <v>19040.040000000001</v>
      </c>
      <c r="BL120" s="17" t="s">
        <v>130</v>
      </c>
      <c r="BM120" s="206" t="s">
        <v>504</v>
      </c>
    </row>
    <row r="121" s="12" customFormat="1" ht="22.8" customHeight="1">
      <c r="A121" s="12"/>
      <c r="B121" s="181"/>
      <c r="C121" s="182"/>
      <c r="D121" s="183" t="s">
        <v>69</v>
      </c>
      <c r="E121" s="194" t="s">
        <v>222</v>
      </c>
      <c r="F121" s="194" t="s">
        <v>223</v>
      </c>
      <c r="G121" s="182"/>
      <c r="H121" s="182"/>
      <c r="I121" s="182"/>
      <c r="J121" s="195">
        <f>BK121</f>
        <v>98847.559999999998</v>
      </c>
      <c r="K121" s="182"/>
      <c r="L121" s="186"/>
      <c r="M121" s="187"/>
      <c r="N121" s="188"/>
      <c r="O121" s="188"/>
      <c r="P121" s="189">
        <f>SUM(P122:P136)</f>
        <v>36.079999999999998</v>
      </c>
      <c r="Q121" s="188"/>
      <c r="R121" s="189">
        <f>SUM(R122:R136)</f>
        <v>10.986700000000004</v>
      </c>
      <c r="S121" s="188"/>
      <c r="T121" s="190">
        <f>SUM(T122:T136)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191" t="s">
        <v>78</v>
      </c>
      <c r="AT121" s="192" t="s">
        <v>69</v>
      </c>
      <c r="AU121" s="192" t="s">
        <v>78</v>
      </c>
      <c r="AY121" s="191" t="s">
        <v>123</v>
      </c>
      <c r="BK121" s="193">
        <f>SUM(BK122:BK136)</f>
        <v>98847.559999999998</v>
      </c>
    </row>
    <row r="122" s="2" customFormat="1" ht="33" customHeight="1">
      <c r="A122" s="32"/>
      <c r="B122" s="33"/>
      <c r="C122" s="196" t="s">
        <v>224</v>
      </c>
      <c r="D122" s="196" t="s">
        <v>125</v>
      </c>
      <c r="E122" s="197" t="s">
        <v>225</v>
      </c>
      <c r="F122" s="198" t="s">
        <v>226</v>
      </c>
      <c r="G122" s="199" t="s">
        <v>185</v>
      </c>
      <c r="H122" s="200">
        <v>4</v>
      </c>
      <c r="I122" s="201">
        <v>945.03999999999996</v>
      </c>
      <c r="J122" s="201">
        <f>ROUND(I122*H122,2)</f>
        <v>3780.1599999999999</v>
      </c>
      <c r="K122" s="198" t="s">
        <v>17</v>
      </c>
      <c r="L122" s="38"/>
      <c r="M122" s="202" t="s">
        <v>17</v>
      </c>
      <c r="N122" s="203" t="s">
        <v>41</v>
      </c>
      <c r="O122" s="204">
        <v>1.05</v>
      </c>
      <c r="P122" s="204">
        <f>O122*H122</f>
        <v>4.2000000000000002</v>
      </c>
      <c r="Q122" s="204">
        <v>0.087417999999999996</v>
      </c>
      <c r="R122" s="204">
        <f>Q122*H122</f>
        <v>0.34967199999999998</v>
      </c>
      <c r="S122" s="204">
        <v>0</v>
      </c>
      <c r="T122" s="205">
        <f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206" t="s">
        <v>130</v>
      </c>
      <c r="AT122" s="206" t="s">
        <v>125</v>
      </c>
      <c r="AU122" s="206" t="s">
        <v>80</v>
      </c>
      <c r="AY122" s="17" t="s">
        <v>123</v>
      </c>
      <c r="BE122" s="207">
        <f>IF(N122="základní",J122,0)</f>
        <v>3780.1599999999999</v>
      </c>
      <c r="BF122" s="207">
        <f>IF(N122="snížená",J122,0)</f>
        <v>0</v>
      </c>
      <c r="BG122" s="207">
        <f>IF(N122="zákl. přenesená",J122,0)</f>
        <v>0</v>
      </c>
      <c r="BH122" s="207">
        <f>IF(N122="sníž. přenesená",J122,0)</f>
        <v>0</v>
      </c>
      <c r="BI122" s="207">
        <f>IF(N122="nulová",J122,0)</f>
        <v>0</v>
      </c>
      <c r="BJ122" s="17" t="s">
        <v>78</v>
      </c>
      <c r="BK122" s="207">
        <f>ROUND(I122*H122,2)</f>
        <v>3780.1599999999999</v>
      </c>
      <c r="BL122" s="17" t="s">
        <v>130</v>
      </c>
      <c r="BM122" s="206" t="s">
        <v>505</v>
      </c>
    </row>
    <row r="123" s="2" customFormat="1" ht="24.15" customHeight="1">
      <c r="A123" s="32"/>
      <c r="B123" s="33"/>
      <c r="C123" s="196" t="s">
        <v>228</v>
      </c>
      <c r="D123" s="196" t="s">
        <v>125</v>
      </c>
      <c r="E123" s="197" t="s">
        <v>229</v>
      </c>
      <c r="F123" s="198" t="s">
        <v>230</v>
      </c>
      <c r="G123" s="199" t="s">
        <v>185</v>
      </c>
      <c r="H123" s="200">
        <v>4</v>
      </c>
      <c r="I123" s="201">
        <v>1355.4200000000001</v>
      </c>
      <c r="J123" s="201">
        <f>ROUND(I123*H123,2)</f>
        <v>5421.6800000000003</v>
      </c>
      <c r="K123" s="198" t="s">
        <v>129</v>
      </c>
      <c r="L123" s="38"/>
      <c r="M123" s="202" t="s">
        <v>17</v>
      </c>
      <c r="N123" s="203" t="s">
        <v>41</v>
      </c>
      <c r="O123" s="204">
        <v>2.1099999999999999</v>
      </c>
      <c r="P123" s="204">
        <f>O123*H123</f>
        <v>8.4399999999999995</v>
      </c>
      <c r="Q123" s="204">
        <v>0.124223</v>
      </c>
      <c r="R123" s="204">
        <f>Q123*H123</f>
        <v>0.496892</v>
      </c>
      <c r="S123" s="204">
        <v>0</v>
      </c>
      <c r="T123" s="205">
        <f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206" t="s">
        <v>130</v>
      </c>
      <c r="AT123" s="206" t="s">
        <v>125</v>
      </c>
      <c r="AU123" s="206" t="s">
        <v>80</v>
      </c>
      <c r="AY123" s="17" t="s">
        <v>123</v>
      </c>
      <c r="BE123" s="207">
        <f>IF(N123="základní",J123,0)</f>
        <v>5421.6800000000003</v>
      </c>
      <c r="BF123" s="207">
        <f>IF(N123="snížená",J123,0)</f>
        <v>0</v>
      </c>
      <c r="BG123" s="207">
        <f>IF(N123="zákl. přenesená",J123,0)</f>
        <v>0</v>
      </c>
      <c r="BH123" s="207">
        <f>IF(N123="sníž. přenesená",J123,0)</f>
        <v>0</v>
      </c>
      <c r="BI123" s="207">
        <f>IF(N123="nulová",J123,0)</f>
        <v>0</v>
      </c>
      <c r="BJ123" s="17" t="s">
        <v>78</v>
      </c>
      <c r="BK123" s="207">
        <f>ROUND(I123*H123,2)</f>
        <v>5421.6800000000003</v>
      </c>
      <c r="BL123" s="17" t="s">
        <v>130</v>
      </c>
      <c r="BM123" s="206" t="s">
        <v>506</v>
      </c>
    </row>
    <row r="124" s="2" customFormat="1">
      <c r="A124" s="32"/>
      <c r="B124" s="33"/>
      <c r="C124" s="34"/>
      <c r="D124" s="208" t="s">
        <v>132</v>
      </c>
      <c r="E124" s="34"/>
      <c r="F124" s="209" t="s">
        <v>232</v>
      </c>
      <c r="G124" s="34"/>
      <c r="H124" s="34"/>
      <c r="I124" s="34"/>
      <c r="J124" s="34"/>
      <c r="K124" s="34"/>
      <c r="L124" s="38"/>
      <c r="M124" s="210"/>
      <c r="N124" s="211"/>
      <c r="O124" s="77"/>
      <c r="P124" s="77"/>
      <c r="Q124" s="77"/>
      <c r="R124" s="77"/>
      <c r="S124" s="77"/>
      <c r="T124" s="78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T124" s="17" t="s">
        <v>132</v>
      </c>
      <c r="AU124" s="17" t="s">
        <v>80</v>
      </c>
    </row>
    <row r="125" s="2" customFormat="1" ht="24.15" customHeight="1">
      <c r="A125" s="32"/>
      <c r="B125" s="33"/>
      <c r="C125" s="196" t="s">
        <v>7</v>
      </c>
      <c r="D125" s="196" t="s">
        <v>125</v>
      </c>
      <c r="E125" s="197" t="s">
        <v>233</v>
      </c>
      <c r="F125" s="198" t="s">
        <v>234</v>
      </c>
      <c r="G125" s="199" t="s">
        <v>185</v>
      </c>
      <c r="H125" s="200">
        <v>4</v>
      </c>
      <c r="I125" s="201">
        <v>1272.1300000000001</v>
      </c>
      <c r="J125" s="201">
        <f>ROUND(I125*H125,2)</f>
        <v>5088.5200000000004</v>
      </c>
      <c r="K125" s="198" t="s">
        <v>17</v>
      </c>
      <c r="L125" s="38"/>
      <c r="M125" s="202" t="s">
        <v>17</v>
      </c>
      <c r="N125" s="203" t="s">
        <v>41</v>
      </c>
      <c r="O125" s="204">
        <v>1.998</v>
      </c>
      <c r="P125" s="204">
        <f>O125*H125</f>
        <v>7.992</v>
      </c>
      <c r="Q125" s="204">
        <v>0.029722999999999999</v>
      </c>
      <c r="R125" s="204">
        <f>Q125*H125</f>
        <v>0.118892</v>
      </c>
      <c r="S125" s="204">
        <v>0</v>
      </c>
      <c r="T125" s="205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206" t="s">
        <v>130</v>
      </c>
      <c r="AT125" s="206" t="s">
        <v>125</v>
      </c>
      <c r="AU125" s="206" t="s">
        <v>80</v>
      </c>
      <c r="AY125" s="17" t="s">
        <v>123</v>
      </c>
      <c r="BE125" s="207">
        <f>IF(N125="základní",J125,0)</f>
        <v>5088.5200000000004</v>
      </c>
      <c r="BF125" s="207">
        <f>IF(N125="snížená",J125,0)</f>
        <v>0</v>
      </c>
      <c r="BG125" s="207">
        <f>IF(N125="zákl. přenesená",J125,0)</f>
        <v>0</v>
      </c>
      <c r="BH125" s="207">
        <f>IF(N125="sníž. přenesená",J125,0)</f>
        <v>0</v>
      </c>
      <c r="BI125" s="207">
        <f>IF(N125="nulová",J125,0)</f>
        <v>0</v>
      </c>
      <c r="BJ125" s="17" t="s">
        <v>78</v>
      </c>
      <c r="BK125" s="207">
        <f>ROUND(I125*H125,2)</f>
        <v>5088.5200000000004</v>
      </c>
      <c r="BL125" s="17" t="s">
        <v>130</v>
      </c>
      <c r="BM125" s="206" t="s">
        <v>507</v>
      </c>
    </row>
    <row r="126" s="2" customFormat="1" ht="24.15" customHeight="1">
      <c r="A126" s="32"/>
      <c r="B126" s="33"/>
      <c r="C126" s="196" t="s">
        <v>236</v>
      </c>
      <c r="D126" s="196" t="s">
        <v>125</v>
      </c>
      <c r="E126" s="197" t="s">
        <v>237</v>
      </c>
      <c r="F126" s="198" t="s">
        <v>238</v>
      </c>
      <c r="G126" s="199" t="s">
        <v>185</v>
      </c>
      <c r="H126" s="200">
        <v>4</v>
      </c>
      <c r="I126" s="201">
        <v>1179.05</v>
      </c>
      <c r="J126" s="201">
        <f>ROUND(I126*H126,2)</f>
        <v>4716.1999999999998</v>
      </c>
      <c r="K126" s="198" t="s">
        <v>17</v>
      </c>
      <c r="L126" s="38"/>
      <c r="M126" s="202" t="s">
        <v>17</v>
      </c>
      <c r="N126" s="203" t="s">
        <v>41</v>
      </c>
      <c r="O126" s="204">
        <v>1.798</v>
      </c>
      <c r="P126" s="204">
        <f>O126*H126</f>
        <v>7.1920000000000002</v>
      </c>
      <c r="Q126" s="204">
        <v>0.029722999999999999</v>
      </c>
      <c r="R126" s="204">
        <f>Q126*H126</f>
        <v>0.118892</v>
      </c>
      <c r="S126" s="204">
        <v>0</v>
      </c>
      <c r="T126" s="205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206" t="s">
        <v>130</v>
      </c>
      <c r="AT126" s="206" t="s">
        <v>125</v>
      </c>
      <c r="AU126" s="206" t="s">
        <v>80</v>
      </c>
      <c r="AY126" s="17" t="s">
        <v>123</v>
      </c>
      <c r="BE126" s="207">
        <f>IF(N126="základní",J126,0)</f>
        <v>4716.1999999999998</v>
      </c>
      <c r="BF126" s="207">
        <f>IF(N126="snížená",J126,0)</f>
        <v>0</v>
      </c>
      <c r="BG126" s="207">
        <f>IF(N126="zákl. přenesená",J126,0)</f>
        <v>0</v>
      </c>
      <c r="BH126" s="207">
        <f>IF(N126="sníž. přenesená",J126,0)</f>
        <v>0</v>
      </c>
      <c r="BI126" s="207">
        <f>IF(N126="nulová",J126,0)</f>
        <v>0</v>
      </c>
      <c r="BJ126" s="17" t="s">
        <v>78</v>
      </c>
      <c r="BK126" s="207">
        <f>ROUND(I126*H126,2)</f>
        <v>4716.1999999999998</v>
      </c>
      <c r="BL126" s="17" t="s">
        <v>130</v>
      </c>
      <c r="BM126" s="206" t="s">
        <v>508</v>
      </c>
    </row>
    <row r="127" s="2" customFormat="1" ht="21.75" customHeight="1">
      <c r="A127" s="32"/>
      <c r="B127" s="33"/>
      <c r="C127" s="223" t="s">
        <v>240</v>
      </c>
      <c r="D127" s="223" t="s">
        <v>162</v>
      </c>
      <c r="E127" s="224" t="s">
        <v>241</v>
      </c>
      <c r="F127" s="225" t="s">
        <v>242</v>
      </c>
      <c r="G127" s="226" t="s">
        <v>185</v>
      </c>
      <c r="H127" s="227">
        <v>4</v>
      </c>
      <c r="I127" s="228">
        <v>859</v>
      </c>
      <c r="J127" s="228">
        <f>ROUND(I127*H127,2)</f>
        <v>3436</v>
      </c>
      <c r="K127" s="225" t="s">
        <v>17</v>
      </c>
      <c r="L127" s="229"/>
      <c r="M127" s="230" t="s">
        <v>17</v>
      </c>
      <c r="N127" s="231" t="s">
        <v>41</v>
      </c>
      <c r="O127" s="204">
        <v>0</v>
      </c>
      <c r="P127" s="204">
        <f>O127*H127</f>
        <v>0</v>
      </c>
      <c r="Q127" s="204">
        <v>0.111</v>
      </c>
      <c r="R127" s="204">
        <f>Q127*H127</f>
        <v>0.44400000000000001</v>
      </c>
      <c r="S127" s="204">
        <v>0</v>
      </c>
      <c r="T127" s="205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206" t="s">
        <v>166</v>
      </c>
      <c r="AT127" s="206" t="s">
        <v>162</v>
      </c>
      <c r="AU127" s="206" t="s">
        <v>80</v>
      </c>
      <c r="AY127" s="17" t="s">
        <v>123</v>
      </c>
      <c r="BE127" s="207">
        <f>IF(N127="základní",J127,0)</f>
        <v>3436</v>
      </c>
      <c r="BF127" s="207">
        <f>IF(N127="snížená",J127,0)</f>
        <v>0</v>
      </c>
      <c r="BG127" s="207">
        <f>IF(N127="zákl. přenesená",J127,0)</f>
        <v>0</v>
      </c>
      <c r="BH127" s="207">
        <f>IF(N127="sníž. přenesená",J127,0)</f>
        <v>0</v>
      </c>
      <c r="BI127" s="207">
        <f>IF(N127="nulová",J127,0)</f>
        <v>0</v>
      </c>
      <c r="BJ127" s="17" t="s">
        <v>78</v>
      </c>
      <c r="BK127" s="207">
        <f>ROUND(I127*H127,2)</f>
        <v>3436</v>
      </c>
      <c r="BL127" s="17" t="s">
        <v>130</v>
      </c>
      <c r="BM127" s="206" t="s">
        <v>509</v>
      </c>
    </row>
    <row r="128" s="2" customFormat="1" ht="24.15" customHeight="1">
      <c r="A128" s="32"/>
      <c r="B128" s="33"/>
      <c r="C128" s="223" t="s">
        <v>244</v>
      </c>
      <c r="D128" s="223" t="s">
        <v>162</v>
      </c>
      <c r="E128" s="224" t="s">
        <v>245</v>
      </c>
      <c r="F128" s="225" t="s">
        <v>246</v>
      </c>
      <c r="G128" s="226" t="s">
        <v>185</v>
      </c>
      <c r="H128" s="227">
        <v>4</v>
      </c>
      <c r="I128" s="228">
        <v>1050</v>
      </c>
      <c r="J128" s="228">
        <f>ROUND(I128*H128,2)</f>
        <v>4200</v>
      </c>
      <c r="K128" s="225" t="s">
        <v>17</v>
      </c>
      <c r="L128" s="229"/>
      <c r="M128" s="230" t="s">
        <v>17</v>
      </c>
      <c r="N128" s="231" t="s">
        <v>41</v>
      </c>
      <c r="O128" s="204">
        <v>0</v>
      </c>
      <c r="P128" s="204">
        <f>O128*H128</f>
        <v>0</v>
      </c>
      <c r="Q128" s="204">
        <v>0.080000000000000002</v>
      </c>
      <c r="R128" s="204">
        <f>Q128*H128</f>
        <v>0.32000000000000001</v>
      </c>
      <c r="S128" s="204">
        <v>0</v>
      </c>
      <c r="T128" s="205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206" t="s">
        <v>166</v>
      </c>
      <c r="AT128" s="206" t="s">
        <v>162</v>
      </c>
      <c r="AU128" s="206" t="s">
        <v>80</v>
      </c>
      <c r="AY128" s="17" t="s">
        <v>123</v>
      </c>
      <c r="BE128" s="207">
        <f>IF(N128="základní",J128,0)</f>
        <v>4200</v>
      </c>
      <c r="BF128" s="207">
        <f>IF(N128="snížená",J128,0)</f>
        <v>0</v>
      </c>
      <c r="BG128" s="207">
        <f>IF(N128="zákl. přenesená",J128,0)</f>
        <v>0</v>
      </c>
      <c r="BH128" s="207">
        <f>IF(N128="sníž. přenesená",J128,0)</f>
        <v>0</v>
      </c>
      <c r="BI128" s="207">
        <f>IF(N128="nulová",J128,0)</f>
        <v>0</v>
      </c>
      <c r="BJ128" s="17" t="s">
        <v>78</v>
      </c>
      <c r="BK128" s="207">
        <f>ROUND(I128*H128,2)</f>
        <v>4200</v>
      </c>
      <c r="BL128" s="17" t="s">
        <v>130</v>
      </c>
      <c r="BM128" s="206" t="s">
        <v>510</v>
      </c>
    </row>
    <row r="129" s="2" customFormat="1" ht="21.75" customHeight="1">
      <c r="A129" s="32"/>
      <c r="B129" s="33"/>
      <c r="C129" s="223" t="s">
        <v>248</v>
      </c>
      <c r="D129" s="223" t="s">
        <v>162</v>
      </c>
      <c r="E129" s="224" t="s">
        <v>249</v>
      </c>
      <c r="F129" s="225" t="s">
        <v>250</v>
      </c>
      <c r="G129" s="226" t="s">
        <v>185</v>
      </c>
      <c r="H129" s="227">
        <v>4</v>
      </c>
      <c r="I129" s="228">
        <v>1020</v>
      </c>
      <c r="J129" s="228">
        <f>ROUND(I129*H129,2)</f>
        <v>4080</v>
      </c>
      <c r="K129" s="225" t="s">
        <v>17</v>
      </c>
      <c r="L129" s="229"/>
      <c r="M129" s="230" t="s">
        <v>17</v>
      </c>
      <c r="N129" s="231" t="s">
        <v>41</v>
      </c>
      <c r="O129" s="204">
        <v>0</v>
      </c>
      <c r="P129" s="204">
        <f>O129*H129</f>
        <v>0</v>
      </c>
      <c r="Q129" s="204">
        <v>0.17499999999999999</v>
      </c>
      <c r="R129" s="204">
        <f>Q129*H129</f>
        <v>0.69999999999999996</v>
      </c>
      <c r="S129" s="204">
        <v>0</v>
      </c>
      <c r="T129" s="205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206" t="s">
        <v>166</v>
      </c>
      <c r="AT129" s="206" t="s">
        <v>162</v>
      </c>
      <c r="AU129" s="206" t="s">
        <v>80</v>
      </c>
      <c r="AY129" s="17" t="s">
        <v>123</v>
      </c>
      <c r="BE129" s="207">
        <f>IF(N129="základní",J129,0)</f>
        <v>4080</v>
      </c>
      <c r="BF129" s="207">
        <f>IF(N129="snížená",J129,0)</f>
        <v>0</v>
      </c>
      <c r="BG129" s="207">
        <f>IF(N129="zákl. přenesená",J129,0)</f>
        <v>0</v>
      </c>
      <c r="BH129" s="207">
        <f>IF(N129="sníž. přenesená",J129,0)</f>
        <v>0</v>
      </c>
      <c r="BI129" s="207">
        <f>IF(N129="nulová",J129,0)</f>
        <v>0</v>
      </c>
      <c r="BJ129" s="17" t="s">
        <v>78</v>
      </c>
      <c r="BK129" s="207">
        <f>ROUND(I129*H129,2)</f>
        <v>4080</v>
      </c>
      <c r="BL129" s="17" t="s">
        <v>130</v>
      </c>
      <c r="BM129" s="206" t="s">
        <v>511</v>
      </c>
    </row>
    <row r="130" s="2" customFormat="1" ht="21.75" customHeight="1">
      <c r="A130" s="32"/>
      <c r="B130" s="33"/>
      <c r="C130" s="223" t="s">
        <v>252</v>
      </c>
      <c r="D130" s="223" t="s">
        <v>162</v>
      </c>
      <c r="E130" s="224" t="s">
        <v>253</v>
      </c>
      <c r="F130" s="225" t="s">
        <v>254</v>
      </c>
      <c r="G130" s="226" t="s">
        <v>185</v>
      </c>
      <c r="H130" s="227">
        <v>4</v>
      </c>
      <c r="I130" s="228">
        <v>620</v>
      </c>
      <c r="J130" s="228">
        <f>ROUND(I130*H130,2)</f>
        <v>2480</v>
      </c>
      <c r="K130" s="225" t="s">
        <v>17</v>
      </c>
      <c r="L130" s="229"/>
      <c r="M130" s="230" t="s">
        <v>17</v>
      </c>
      <c r="N130" s="231" t="s">
        <v>41</v>
      </c>
      <c r="O130" s="204">
        <v>0</v>
      </c>
      <c r="P130" s="204">
        <f>O130*H130</f>
        <v>0</v>
      </c>
      <c r="Q130" s="204">
        <v>0.10000000000000001</v>
      </c>
      <c r="R130" s="204">
        <f>Q130*H130</f>
        <v>0.40000000000000002</v>
      </c>
      <c r="S130" s="204">
        <v>0</v>
      </c>
      <c r="T130" s="205">
        <f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206" t="s">
        <v>166</v>
      </c>
      <c r="AT130" s="206" t="s">
        <v>162</v>
      </c>
      <c r="AU130" s="206" t="s">
        <v>80</v>
      </c>
      <c r="AY130" s="17" t="s">
        <v>123</v>
      </c>
      <c r="BE130" s="207">
        <f>IF(N130="základní",J130,0)</f>
        <v>2480</v>
      </c>
      <c r="BF130" s="207">
        <f>IF(N130="snížená",J130,0)</f>
        <v>0</v>
      </c>
      <c r="BG130" s="207">
        <f>IF(N130="zákl. přenesená",J130,0)</f>
        <v>0</v>
      </c>
      <c r="BH130" s="207">
        <f>IF(N130="sníž. přenesená",J130,0)</f>
        <v>0</v>
      </c>
      <c r="BI130" s="207">
        <f>IF(N130="nulová",J130,0)</f>
        <v>0</v>
      </c>
      <c r="BJ130" s="17" t="s">
        <v>78</v>
      </c>
      <c r="BK130" s="207">
        <f>ROUND(I130*H130,2)</f>
        <v>2480</v>
      </c>
      <c r="BL130" s="17" t="s">
        <v>130</v>
      </c>
      <c r="BM130" s="206" t="s">
        <v>512</v>
      </c>
    </row>
    <row r="131" s="2" customFormat="1" ht="24.15" customHeight="1">
      <c r="A131" s="32"/>
      <c r="B131" s="33"/>
      <c r="C131" s="223" t="s">
        <v>256</v>
      </c>
      <c r="D131" s="223" t="s">
        <v>162</v>
      </c>
      <c r="E131" s="224" t="s">
        <v>257</v>
      </c>
      <c r="F131" s="225" t="s">
        <v>258</v>
      </c>
      <c r="G131" s="226" t="s">
        <v>185</v>
      </c>
      <c r="H131" s="227">
        <v>4</v>
      </c>
      <c r="I131" s="228">
        <v>398</v>
      </c>
      <c r="J131" s="228">
        <f>ROUND(I131*H131,2)</f>
        <v>1592</v>
      </c>
      <c r="K131" s="225" t="s">
        <v>17</v>
      </c>
      <c r="L131" s="229"/>
      <c r="M131" s="230" t="s">
        <v>17</v>
      </c>
      <c r="N131" s="231" t="s">
        <v>41</v>
      </c>
      <c r="O131" s="204">
        <v>0</v>
      </c>
      <c r="P131" s="204">
        <f>O131*H131</f>
        <v>0</v>
      </c>
      <c r="Q131" s="204">
        <v>0.027</v>
      </c>
      <c r="R131" s="204">
        <f>Q131*H131</f>
        <v>0.108</v>
      </c>
      <c r="S131" s="204">
        <v>0</v>
      </c>
      <c r="T131" s="205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206" t="s">
        <v>166</v>
      </c>
      <c r="AT131" s="206" t="s">
        <v>162</v>
      </c>
      <c r="AU131" s="206" t="s">
        <v>80</v>
      </c>
      <c r="AY131" s="17" t="s">
        <v>123</v>
      </c>
      <c r="BE131" s="207">
        <f>IF(N131="základní",J131,0)</f>
        <v>1592</v>
      </c>
      <c r="BF131" s="207">
        <f>IF(N131="snížená",J131,0)</f>
        <v>0</v>
      </c>
      <c r="BG131" s="207">
        <f>IF(N131="zákl. přenesená",J131,0)</f>
        <v>0</v>
      </c>
      <c r="BH131" s="207">
        <f>IF(N131="sníž. přenesená",J131,0)</f>
        <v>0</v>
      </c>
      <c r="BI131" s="207">
        <f>IF(N131="nulová",J131,0)</f>
        <v>0</v>
      </c>
      <c r="BJ131" s="17" t="s">
        <v>78</v>
      </c>
      <c r="BK131" s="207">
        <f>ROUND(I131*H131,2)</f>
        <v>1592</v>
      </c>
      <c r="BL131" s="17" t="s">
        <v>130</v>
      </c>
      <c r="BM131" s="206" t="s">
        <v>513</v>
      </c>
    </row>
    <row r="132" s="2" customFormat="1" ht="24.15" customHeight="1">
      <c r="A132" s="32"/>
      <c r="B132" s="33"/>
      <c r="C132" s="196" t="s">
        <v>260</v>
      </c>
      <c r="D132" s="196" t="s">
        <v>125</v>
      </c>
      <c r="E132" s="197" t="s">
        <v>261</v>
      </c>
      <c r="F132" s="198" t="s">
        <v>262</v>
      </c>
      <c r="G132" s="199" t="s">
        <v>185</v>
      </c>
      <c r="H132" s="200">
        <v>4</v>
      </c>
      <c r="I132" s="201">
        <v>1595.75</v>
      </c>
      <c r="J132" s="201">
        <f>ROUND(I132*H132,2)</f>
        <v>6383</v>
      </c>
      <c r="K132" s="198" t="s">
        <v>17</v>
      </c>
      <c r="L132" s="38"/>
      <c r="M132" s="202" t="s">
        <v>17</v>
      </c>
      <c r="N132" s="203" t="s">
        <v>41</v>
      </c>
      <c r="O132" s="204">
        <v>2.0640000000000001</v>
      </c>
      <c r="P132" s="204">
        <f>O132*H132</f>
        <v>8.2560000000000002</v>
      </c>
      <c r="Q132" s="204">
        <v>0.217338</v>
      </c>
      <c r="R132" s="204">
        <f>Q132*H132</f>
        <v>0.86935200000000001</v>
      </c>
      <c r="S132" s="204">
        <v>0</v>
      </c>
      <c r="T132" s="205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206" t="s">
        <v>130</v>
      </c>
      <c r="AT132" s="206" t="s">
        <v>125</v>
      </c>
      <c r="AU132" s="206" t="s">
        <v>80</v>
      </c>
      <c r="AY132" s="17" t="s">
        <v>123</v>
      </c>
      <c r="BE132" s="207">
        <f>IF(N132="základní",J132,0)</f>
        <v>6383</v>
      </c>
      <c r="BF132" s="207">
        <f>IF(N132="snížená",J132,0)</f>
        <v>0</v>
      </c>
      <c r="BG132" s="207">
        <f>IF(N132="zákl. přenesená",J132,0)</f>
        <v>0</v>
      </c>
      <c r="BH132" s="207">
        <f>IF(N132="sníž. přenesená",J132,0)</f>
        <v>0</v>
      </c>
      <c r="BI132" s="207">
        <f>IF(N132="nulová",J132,0)</f>
        <v>0</v>
      </c>
      <c r="BJ132" s="17" t="s">
        <v>78</v>
      </c>
      <c r="BK132" s="207">
        <f>ROUND(I132*H132,2)</f>
        <v>6383</v>
      </c>
      <c r="BL132" s="17" t="s">
        <v>130</v>
      </c>
      <c r="BM132" s="206" t="s">
        <v>514</v>
      </c>
    </row>
    <row r="133" s="2" customFormat="1" ht="24.15" customHeight="1">
      <c r="A133" s="32"/>
      <c r="B133" s="33"/>
      <c r="C133" s="223" t="s">
        <v>264</v>
      </c>
      <c r="D133" s="223" t="s">
        <v>162</v>
      </c>
      <c r="E133" s="224" t="s">
        <v>265</v>
      </c>
      <c r="F133" s="225" t="s">
        <v>266</v>
      </c>
      <c r="G133" s="226" t="s">
        <v>185</v>
      </c>
      <c r="H133" s="227">
        <v>4</v>
      </c>
      <c r="I133" s="228">
        <v>755</v>
      </c>
      <c r="J133" s="228">
        <f>ROUND(I133*H133,2)</f>
        <v>3020</v>
      </c>
      <c r="K133" s="225" t="s">
        <v>129</v>
      </c>
      <c r="L133" s="229"/>
      <c r="M133" s="230" t="s">
        <v>17</v>
      </c>
      <c r="N133" s="231" t="s">
        <v>41</v>
      </c>
      <c r="O133" s="204">
        <v>0</v>
      </c>
      <c r="P133" s="204">
        <f>O133*H133</f>
        <v>0</v>
      </c>
      <c r="Q133" s="204">
        <v>0.0060000000000000001</v>
      </c>
      <c r="R133" s="204">
        <f>Q133*H133</f>
        <v>0.024</v>
      </c>
      <c r="S133" s="204">
        <v>0</v>
      </c>
      <c r="T133" s="205">
        <f>S133*H133</f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206" t="s">
        <v>166</v>
      </c>
      <c r="AT133" s="206" t="s">
        <v>162</v>
      </c>
      <c r="AU133" s="206" t="s">
        <v>80</v>
      </c>
      <c r="AY133" s="17" t="s">
        <v>123</v>
      </c>
      <c r="BE133" s="207">
        <f>IF(N133="základní",J133,0)</f>
        <v>3020</v>
      </c>
      <c r="BF133" s="207">
        <f>IF(N133="snížená",J133,0)</f>
        <v>0</v>
      </c>
      <c r="BG133" s="207">
        <f>IF(N133="zákl. přenesená",J133,0)</f>
        <v>0</v>
      </c>
      <c r="BH133" s="207">
        <f>IF(N133="sníž. přenesená",J133,0)</f>
        <v>0</v>
      </c>
      <c r="BI133" s="207">
        <f>IF(N133="nulová",J133,0)</f>
        <v>0</v>
      </c>
      <c r="BJ133" s="17" t="s">
        <v>78</v>
      </c>
      <c r="BK133" s="207">
        <f>ROUND(I133*H133,2)</f>
        <v>3020</v>
      </c>
      <c r="BL133" s="17" t="s">
        <v>130</v>
      </c>
      <c r="BM133" s="206" t="s">
        <v>515</v>
      </c>
    </row>
    <row r="134" s="2" customFormat="1" ht="24.15" customHeight="1">
      <c r="A134" s="32"/>
      <c r="B134" s="33"/>
      <c r="C134" s="223" t="s">
        <v>268</v>
      </c>
      <c r="D134" s="223" t="s">
        <v>162</v>
      </c>
      <c r="E134" s="224" t="s">
        <v>269</v>
      </c>
      <c r="F134" s="225" t="s">
        <v>270</v>
      </c>
      <c r="G134" s="226" t="s">
        <v>185</v>
      </c>
      <c r="H134" s="227">
        <v>4</v>
      </c>
      <c r="I134" s="228">
        <v>4200</v>
      </c>
      <c r="J134" s="228">
        <f>ROUND(I134*H134,2)</f>
        <v>16800</v>
      </c>
      <c r="K134" s="225" t="s">
        <v>17</v>
      </c>
      <c r="L134" s="229"/>
      <c r="M134" s="230" t="s">
        <v>17</v>
      </c>
      <c r="N134" s="231" t="s">
        <v>41</v>
      </c>
      <c r="O134" s="204">
        <v>0</v>
      </c>
      <c r="P134" s="204">
        <f>O134*H134</f>
        <v>0</v>
      </c>
      <c r="Q134" s="204">
        <v>0.108</v>
      </c>
      <c r="R134" s="204">
        <f>Q134*H134</f>
        <v>0.432</v>
      </c>
      <c r="S134" s="204">
        <v>0</v>
      </c>
      <c r="T134" s="205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206" t="s">
        <v>166</v>
      </c>
      <c r="AT134" s="206" t="s">
        <v>162</v>
      </c>
      <c r="AU134" s="206" t="s">
        <v>80</v>
      </c>
      <c r="AY134" s="17" t="s">
        <v>123</v>
      </c>
      <c r="BE134" s="207">
        <f>IF(N134="základní",J134,0)</f>
        <v>16800</v>
      </c>
      <c r="BF134" s="207">
        <f>IF(N134="snížená",J134,0)</f>
        <v>0</v>
      </c>
      <c r="BG134" s="207">
        <f>IF(N134="zákl. přenesená",J134,0)</f>
        <v>0</v>
      </c>
      <c r="BH134" s="207">
        <f>IF(N134="sníž. přenesená",J134,0)</f>
        <v>0</v>
      </c>
      <c r="BI134" s="207">
        <f>IF(N134="nulová",J134,0)</f>
        <v>0</v>
      </c>
      <c r="BJ134" s="17" t="s">
        <v>78</v>
      </c>
      <c r="BK134" s="207">
        <f>ROUND(I134*H134,2)</f>
        <v>16800</v>
      </c>
      <c r="BL134" s="17" t="s">
        <v>130</v>
      </c>
      <c r="BM134" s="206" t="s">
        <v>516</v>
      </c>
    </row>
    <row r="135" s="2" customFormat="1" ht="24.15" customHeight="1">
      <c r="A135" s="32"/>
      <c r="B135" s="33"/>
      <c r="C135" s="196" t="s">
        <v>272</v>
      </c>
      <c r="D135" s="196" t="s">
        <v>125</v>
      </c>
      <c r="E135" s="197" t="s">
        <v>273</v>
      </c>
      <c r="F135" s="198" t="s">
        <v>274</v>
      </c>
      <c r="G135" s="199" t="s">
        <v>185</v>
      </c>
      <c r="H135" s="200">
        <v>12</v>
      </c>
      <c r="I135" s="201">
        <v>2600</v>
      </c>
      <c r="J135" s="201">
        <f>ROUND(I135*H135,2)</f>
        <v>31200</v>
      </c>
      <c r="K135" s="198" t="s">
        <v>17</v>
      </c>
      <c r="L135" s="38"/>
      <c r="M135" s="202" t="s">
        <v>17</v>
      </c>
      <c r="N135" s="203" t="s">
        <v>41</v>
      </c>
      <c r="O135" s="204">
        <v>0</v>
      </c>
      <c r="P135" s="204">
        <f>O135*H135</f>
        <v>0</v>
      </c>
      <c r="Q135" s="204">
        <v>0.42080000000000001</v>
      </c>
      <c r="R135" s="204">
        <f>Q135*H135</f>
        <v>5.0495999999999999</v>
      </c>
      <c r="S135" s="204">
        <v>0</v>
      </c>
      <c r="T135" s="205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06" t="s">
        <v>130</v>
      </c>
      <c r="AT135" s="206" t="s">
        <v>125</v>
      </c>
      <c r="AU135" s="206" t="s">
        <v>80</v>
      </c>
      <c r="AY135" s="17" t="s">
        <v>123</v>
      </c>
      <c r="BE135" s="207">
        <f>IF(N135="základní",J135,0)</f>
        <v>31200</v>
      </c>
      <c r="BF135" s="207">
        <f>IF(N135="snížená",J135,0)</f>
        <v>0</v>
      </c>
      <c r="BG135" s="207">
        <f>IF(N135="zákl. přenesená",J135,0)</f>
        <v>0</v>
      </c>
      <c r="BH135" s="207">
        <f>IF(N135="sníž. přenesená",J135,0)</f>
        <v>0</v>
      </c>
      <c r="BI135" s="207">
        <f>IF(N135="nulová",J135,0)</f>
        <v>0</v>
      </c>
      <c r="BJ135" s="17" t="s">
        <v>78</v>
      </c>
      <c r="BK135" s="207">
        <f>ROUND(I135*H135,2)</f>
        <v>31200</v>
      </c>
      <c r="BL135" s="17" t="s">
        <v>130</v>
      </c>
      <c r="BM135" s="206" t="s">
        <v>517</v>
      </c>
    </row>
    <row r="136" s="2" customFormat="1" ht="37.8" customHeight="1">
      <c r="A136" s="32"/>
      <c r="B136" s="33"/>
      <c r="C136" s="196" t="s">
        <v>277</v>
      </c>
      <c r="D136" s="196" t="s">
        <v>125</v>
      </c>
      <c r="E136" s="197" t="s">
        <v>438</v>
      </c>
      <c r="F136" s="198" t="s">
        <v>439</v>
      </c>
      <c r="G136" s="199" t="s">
        <v>185</v>
      </c>
      <c r="H136" s="200">
        <v>5</v>
      </c>
      <c r="I136" s="201">
        <v>1330</v>
      </c>
      <c r="J136" s="201">
        <f>ROUND(I136*H136,2)</f>
        <v>6650</v>
      </c>
      <c r="K136" s="198" t="s">
        <v>17</v>
      </c>
      <c r="L136" s="38"/>
      <c r="M136" s="202" t="s">
        <v>17</v>
      </c>
      <c r="N136" s="203" t="s">
        <v>41</v>
      </c>
      <c r="O136" s="204">
        <v>0</v>
      </c>
      <c r="P136" s="204">
        <f>O136*H136</f>
        <v>0</v>
      </c>
      <c r="Q136" s="204">
        <v>0.31108000000000002</v>
      </c>
      <c r="R136" s="204">
        <f>Q136*H136</f>
        <v>1.5554000000000001</v>
      </c>
      <c r="S136" s="204">
        <v>0</v>
      </c>
      <c r="T136" s="205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06" t="s">
        <v>130</v>
      </c>
      <c r="AT136" s="206" t="s">
        <v>125</v>
      </c>
      <c r="AU136" s="206" t="s">
        <v>80</v>
      </c>
      <c r="AY136" s="17" t="s">
        <v>123</v>
      </c>
      <c r="BE136" s="207">
        <f>IF(N136="základní",J136,0)</f>
        <v>6650</v>
      </c>
      <c r="BF136" s="207">
        <f>IF(N136="snížená",J136,0)</f>
        <v>0</v>
      </c>
      <c r="BG136" s="207">
        <f>IF(N136="zákl. přenesená",J136,0)</f>
        <v>0</v>
      </c>
      <c r="BH136" s="207">
        <f>IF(N136="sníž. přenesená",J136,0)</f>
        <v>0</v>
      </c>
      <c r="BI136" s="207">
        <f>IF(N136="nulová",J136,0)</f>
        <v>0</v>
      </c>
      <c r="BJ136" s="17" t="s">
        <v>78</v>
      </c>
      <c r="BK136" s="207">
        <f>ROUND(I136*H136,2)</f>
        <v>6650</v>
      </c>
      <c r="BL136" s="17" t="s">
        <v>130</v>
      </c>
      <c r="BM136" s="206" t="s">
        <v>518</v>
      </c>
    </row>
    <row r="137" s="12" customFormat="1" ht="22.8" customHeight="1">
      <c r="A137" s="12"/>
      <c r="B137" s="181"/>
      <c r="C137" s="182"/>
      <c r="D137" s="183" t="s">
        <v>69</v>
      </c>
      <c r="E137" s="194" t="s">
        <v>173</v>
      </c>
      <c r="F137" s="194" t="s">
        <v>276</v>
      </c>
      <c r="G137" s="182"/>
      <c r="H137" s="182"/>
      <c r="I137" s="182"/>
      <c r="J137" s="195">
        <f>BK137</f>
        <v>1377</v>
      </c>
      <c r="K137" s="182"/>
      <c r="L137" s="186"/>
      <c r="M137" s="187"/>
      <c r="N137" s="188"/>
      <c r="O137" s="188"/>
      <c r="P137" s="189">
        <f>SUM(P138:P139)</f>
        <v>2.5109999999999997</v>
      </c>
      <c r="Q137" s="188"/>
      <c r="R137" s="189">
        <f>SUM(R138:R139)</f>
        <v>2.0979E-05</v>
      </c>
      <c r="S137" s="188"/>
      <c r="T137" s="190">
        <f>SUM(T138:T139)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191" t="s">
        <v>78</v>
      </c>
      <c r="AT137" s="192" t="s">
        <v>69</v>
      </c>
      <c r="AU137" s="192" t="s">
        <v>78</v>
      </c>
      <c r="AY137" s="191" t="s">
        <v>123</v>
      </c>
      <c r="BK137" s="193">
        <f>SUM(BK138:BK139)</f>
        <v>1377</v>
      </c>
    </row>
    <row r="138" s="2" customFormat="1" ht="24.15" customHeight="1">
      <c r="A138" s="32"/>
      <c r="B138" s="33"/>
      <c r="C138" s="196" t="s">
        <v>282</v>
      </c>
      <c r="D138" s="196" t="s">
        <v>125</v>
      </c>
      <c r="E138" s="197" t="s">
        <v>292</v>
      </c>
      <c r="F138" s="198" t="s">
        <v>293</v>
      </c>
      <c r="G138" s="199" t="s">
        <v>176</v>
      </c>
      <c r="H138" s="200">
        <v>16.199999999999999</v>
      </c>
      <c r="I138" s="201">
        <v>85</v>
      </c>
      <c r="J138" s="201">
        <f>ROUND(I138*H138,2)</f>
        <v>1377</v>
      </c>
      <c r="K138" s="198" t="s">
        <v>129</v>
      </c>
      <c r="L138" s="38"/>
      <c r="M138" s="202" t="s">
        <v>17</v>
      </c>
      <c r="N138" s="203" t="s">
        <v>41</v>
      </c>
      <c r="O138" s="204">
        <v>0.155</v>
      </c>
      <c r="P138" s="204">
        <f>O138*H138</f>
        <v>2.5109999999999997</v>
      </c>
      <c r="Q138" s="204">
        <v>1.2950000000000001E-06</v>
      </c>
      <c r="R138" s="204">
        <f>Q138*H138</f>
        <v>2.0979E-05</v>
      </c>
      <c r="S138" s="204">
        <v>0</v>
      </c>
      <c r="T138" s="205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06" t="s">
        <v>130</v>
      </c>
      <c r="AT138" s="206" t="s">
        <v>125</v>
      </c>
      <c r="AU138" s="206" t="s">
        <v>80</v>
      </c>
      <c r="AY138" s="17" t="s">
        <v>123</v>
      </c>
      <c r="BE138" s="207">
        <f>IF(N138="základní",J138,0)</f>
        <v>1377</v>
      </c>
      <c r="BF138" s="207">
        <f>IF(N138="snížená",J138,0)</f>
        <v>0</v>
      </c>
      <c r="BG138" s="207">
        <f>IF(N138="zákl. přenesená",J138,0)</f>
        <v>0</v>
      </c>
      <c r="BH138" s="207">
        <f>IF(N138="sníž. přenesená",J138,0)</f>
        <v>0</v>
      </c>
      <c r="BI138" s="207">
        <f>IF(N138="nulová",J138,0)</f>
        <v>0</v>
      </c>
      <c r="BJ138" s="17" t="s">
        <v>78</v>
      </c>
      <c r="BK138" s="207">
        <f>ROUND(I138*H138,2)</f>
        <v>1377</v>
      </c>
      <c r="BL138" s="17" t="s">
        <v>130</v>
      </c>
      <c r="BM138" s="206" t="s">
        <v>519</v>
      </c>
    </row>
    <row r="139" s="2" customFormat="1">
      <c r="A139" s="32"/>
      <c r="B139" s="33"/>
      <c r="C139" s="34"/>
      <c r="D139" s="208" t="s">
        <v>132</v>
      </c>
      <c r="E139" s="34"/>
      <c r="F139" s="209" t="s">
        <v>295</v>
      </c>
      <c r="G139" s="34"/>
      <c r="H139" s="34"/>
      <c r="I139" s="34"/>
      <c r="J139" s="34"/>
      <c r="K139" s="34"/>
      <c r="L139" s="38"/>
      <c r="M139" s="210"/>
      <c r="N139" s="211"/>
      <c r="O139" s="77"/>
      <c r="P139" s="77"/>
      <c r="Q139" s="77"/>
      <c r="R139" s="77"/>
      <c r="S139" s="77"/>
      <c r="T139" s="78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T139" s="17" t="s">
        <v>132</v>
      </c>
      <c r="AU139" s="17" t="s">
        <v>80</v>
      </c>
    </row>
    <row r="140" s="12" customFormat="1" ht="22.8" customHeight="1">
      <c r="A140" s="12"/>
      <c r="B140" s="181"/>
      <c r="C140" s="182"/>
      <c r="D140" s="183" t="s">
        <v>69</v>
      </c>
      <c r="E140" s="194" t="s">
        <v>302</v>
      </c>
      <c r="F140" s="194" t="s">
        <v>303</v>
      </c>
      <c r="G140" s="182"/>
      <c r="H140" s="182"/>
      <c r="I140" s="182"/>
      <c r="J140" s="195">
        <f>BK140</f>
        <v>167346.48999999999</v>
      </c>
      <c r="K140" s="182"/>
      <c r="L140" s="186"/>
      <c r="M140" s="187"/>
      <c r="N140" s="188"/>
      <c r="O140" s="188"/>
      <c r="P140" s="189">
        <f>SUM(P141:P150)</f>
        <v>44.195100000000004</v>
      </c>
      <c r="Q140" s="188"/>
      <c r="R140" s="189">
        <f>SUM(R141:R150)</f>
        <v>0.0044949005999999989</v>
      </c>
      <c r="S140" s="188"/>
      <c r="T140" s="190">
        <f>SUM(T141:T150)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191" t="s">
        <v>78</v>
      </c>
      <c r="AT140" s="192" t="s">
        <v>69</v>
      </c>
      <c r="AU140" s="192" t="s">
        <v>78</v>
      </c>
      <c r="AY140" s="191" t="s">
        <v>123</v>
      </c>
      <c r="BK140" s="193">
        <f>SUM(BK141:BK150)</f>
        <v>167346.48999999999</v>
      </c>
    </row>
    <row r="141" s="2" customFormat="1" ht="37.8" customHeight="1">
      <c r="A141" s="32"/>
      <c r="B141" s="33"/>
      <c r="C141" s="196" t="s">
        <v>286</v>
      </c>
      <c r="D141" s="196" t="s">
        <v>125</v>
      </c>
      <c r="E141" s="197" t="s">
        <v>310</v>
      </c>
      <c r="F141" s="198" t="s">
        <v>311</v>
      </c>
      <c r="G141" s="199" t="s">
        <v>176</v>
      </c>
      <c r="H141" s="200">
        <v>16.199999999999999</v>
      </c>
      <c r="I141" s="201">
        <v>65.659999999999997</v>
      </c>
      <c r="J141" s="201">
        <f>ROUND(I141*H141,2)</f>
        <v>1063.6900000000001</v>
      </c>
      <c r="K141" s="198" t="s">
        <v>17</v>
      </c>
      <c r="L141" s="38"/>
      <c r="M141" s="202" t="s">
        <v>17</v>
      </c>
      <c r="N141" s="203" t="s">
        <v>41</v>
      </c>
      <c r="O141" s="204">
        <v>0.113</v>
      </c>
      <c r="P141" s="204">
        <f>O141*H141</f>
        <v>1.8306</v>
      </c>
      <c r="Q141" s="204">
        <v>1.863E-06</v>
      </c>
      <c r="R141" s="204">
        <f>Q141*H141</f>
        <v>3.0180599999999997E-05</v>
      </c>
      <c r="S141" s="204">
        <v>0</v>
      </c>
      <c r="T141" s="205">
        <f>S141*H141</f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06" t="s">
        <v>208</v>
      </c>
      <c r="AT141" s="206" t="s">
        <v>125</v>
      </c>
      <c r="AU141" s="206" t="s">
        <v>80</v>
      </c>
      <c r="AY141" s="17" t="s">
        <v>123</v>
      </c>
      <c r="BE141" s="207">
        <f>IF(N141="základní",J141,0)</f>
        <v>1063.6900000000001</v>
      </c>
      <c r="BF141" s="207">
        <f>IF(N141="snížená",J141,0)</f>
        <v>0</v>
      </c>
      <c r="BG141" s="207">
        <f>IF(N141="zákl. přenesená",J141,0)</f>
        <v>0</v>
      </c>
      <c r="BH141" s="207">
        <f>IF(N141="sníž. přenesená",J141,0)</f>
        <v>0</v>
      </c>
      <c r="BI141" s="207">
        <f>IF(N141="nulová",J141,0)</f>
        <v>0</v>
      </c>
      <c r="BJ141" s="17" t="s">
        <v>78</v>
      </c>
      <c r="BK141" s="207">
        <f>ROUND(I141*H141,2)</f>
        <v>1063.6900000000001</v>
      </c>
      <c r="BL141" s="17" t="s">
        <v>208</v>
      </c>
      <c r="BM141" s="206" t="s">
        <v>520</v>
      </c>
    </row>
    <row r="142" s="2" customFormat="1" ht="55.5" customHeight="1">
      <c r="A142" s="32"/>
      <c r="B142" s="33"/>
      <c r="C142" s="196" t="s">
        <v>291</v>
      </c>
      <c r="D142" s="196" t="s">
        <v>125</v>
      </c>
      <c r="E142" s="197" t="s">
        <v>314</v>
      </c>
      <c r="F142" s="198" t="s">
        <v>315</v>
      </c>
      <c r="G142" s="199" t="s">
        <v>176</v>
      </c>
      <c r="H142" s="200">
        <v>16.199999999999999</v>
      </c>
      <c r="I142" s="201">
        <v>170.36000000000001</v>
      </c>
      <c r="J142" s="201">
        <f>ROUND(I142*H142,2)</f>
        <v>2759.8299999999999</v>
      </c>
      <c r="K142" s="198" t="s">
        <v>17</v>
      </c>
      <c r="L142" s="38"/>
      <c r="M142" s="202" t="s">
        <v>17</v>
      </c>
      <c r="N142" s="203" t="s">
        <v>41</v>
      </c>
      <c r="O142" s="204">
        <v>0.154</v>
      </c>
      <c r="P142" s="204">
        <f>O142*H142</f>
        <v>2.4947999999999997</v>
      </c>
      <c r="Q142" s="204">
        <v>0.00027559999999999998</v>
      </c>
      <c r="R142" s="204">
        <f>Q142*H142</f>
        <v>0.0044647199999999993</v>
      </c>
      <c r="S142" s="204">
        <v>0</v>
      </c>
      <c r="T142" s="205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06" t="s">
        <v>130</v>
      </c>
      <c r="AT142" s="206" t="s">
        <v>125</v>
      </c>
      <c r="AU142" s="206" t="s">
        <v>80</v>
      </c>
      <c r="AY142" s="17" t="s">
        <v>123</v>
      </c>
      <c r="BE142" s="207">
        <f>IF(N142="základní",J142,0)</f>
        <v>2759.8299999999999</v>
      </c>
      <c r="BF142" s="207">
        <f>IF(N142="snížená",J142,0)</f>
        <v>0</v>
      </c>
      <c r="BG142" s="207">
        <f>IF(N142="zákl. přenesená",J142,0)</f>
        <v>0</v>
      </c>
      <c r="BH142" s="207">
        <f>IF(N142="sníž. přenesená",J142,0)</f>
        <v>0</v>
      </c>
      <c r="BI142" s="207">
        <f>IF(N142="nulová",J142,0)</f>
        <v>0</v>
      </c>
      <c r="BJ142" s="17" t="s">
        <v>78</v>
      </c>
      <c r="BK142" s="207">
        <f>ROUND(I142*H142,2)</f>
        <v>2759.8299999999999</v>
      </c>
      <c r="BL142" s="17" t="s">
        <v>130</v>
      </c>
      <c r="BM142" s="206" t="s">
        <v>521</v>
      </c>
    </row>
    <row r="143" s="2" customFormat="1" ht="37.8" customHeight="1">
      <c r="A143" s="32"/>
      <c r="B143" s="33"/>
      <c r="C143" s="196" t="s">
        <v>297</v>
      </c>
      <c r="D143" s="196" t="s">
        <v>125</v>
      </c>
      <c r="E143" s="197" t="s">
        <v>318</v>
      </c>
      <c r="F143" s="198" t="s">
        <v>319</v>
      </c>
      <c r="G143" s="199" t="s">
        <v>165</v>
      </c>
      <c r="H143" s="200">
        <v>204.46000000000001</v>
      </c>
      <c r="I143" s="201">
        <v>52.369999999999997</v>
      </c>
      <c r="J143" s="201">
        <f>ROUND(I143*H143,2)</f>
        <v>10707.57</v>
      </c>
      <c r="K143" s="198" t="s">
        <v>17</v>
      </c>
      <c r="L143" s="38"/>
      <c r="M143" s="202" t="s">
        <v>17</v>
      </c>
      <c r="N143" s="203" t="s">
        <v>41</v>
      </c>
      <c r="O143" s="204">
        <v>0.029999999999999999</v>
      </c>
      <c r="P143" s="204">
        <f>O143*H143</f>
        <v>6.1337999999999999</v>
      </c>
      <c r="Q143" s="204">
        <v>0</v>
      </c>
      <c r="R143" s="204">
        <f>Q143*H143</f>
        <v>0</v>
      </c>
      <c r="S143" s="204">
        <v>0</v>
      </c>
      <c r="T143" s="205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06" t="s">
        <v>130</v>
      </c>
      <c r="AT143" s="206" t="s">
        <v>125</v>
      </c>
      <c r="AU143" s="206" t="s">
        <v>80</v>
      </c>
      <c r="AY143" s="17" t="s">
        <v>123</v>
      </c>
      <c r="BE143" s="207">
        <f>IF(N143="základní",J143,0)</f>
        <v>10707.57</v>
      </c>
      <c r="BF143" s="207">
        <f>IF(N143="snížená",J143,0)</f>
        <v>0</v>
      </c>
      <c r="BG143" s="207">
        <f>IF(N143="zákl. přenesená",J143,0)</f>
        <v>0</v>
      </c>
      <c r="BH143" s="207">
        <f>IF(N143="sníž. přenesená",J143,0)</f>
        <v>0</v>
      </c>
      <c r="BI143" s="207">
        <f>IF(N143="nulová",J143,0)</f>
        <v>0</v>
      </c>
      <c r="BJ143" s="17" t="s">
        <v>78</v>
      </c>
      <c r="BK143" s="207">
        <f>ROUND(I143*H143,2)</f>
        <v>10707.57</v>
      </c>
      <c r="BL143" s="17" t="s">
        <v>130</v>
      </c>
      <c r="BM143" s="206" t="s">
        <v>522</v>
      </c>
    </row>
    <row r="144" s="2" customFormat="1" ht="49.05" customHeight="1">
      <c r="A144" s="32"/>
      <c r="B144" s="33"/>
      <c r="C144" s="196" t="s">
        <v>304</v>
      </c>
      <c r="D144" s="196" t="s">
        <v>125</v>
      </c>
      <c r="E144" s="197" t="s">
        <v>322</v>
      </c>
      <c r="F144" s="198" t="s">
        <v>323</v>
      </c>
      <c r="G144" s="199" t="s">
        <v>165</v>
      </c>
      <c r="H144" s="200">
        <v>613.38</v>
      </c>
      <c r="I144" s="201">
        <v>11.050000000000001</v>
      </c>
      <c r="J144" s="201">
        <f>ROUND(I144*H144,2)</f>
        <v>6777.8500000000004</v>
      </c>
      <c r="K144" s="198" t="s">
        <v>17</v>
      </c>
      <c r="L144" s="38"/>
      <c r="M144" s="202" t="s">
        <v>17</v>
      </c>
      <c r="N144" s="203" t="s">
        <v>41</v>
      </c>
      <c r="O144" s="204">
        <v>0.002</v>
      </c>
      <c r="P144" s="204">
        <f>O144*H144</f>
        <v>1.2267600000000001</v>
      </c>
      <c r="Q144" s="204">
        <v>0</v>
      </c>
      <c r="R144" s="204">
        <f>Q144*H144</f>
        <v>0</v>
      </c>
      <c r="S144" s="204">
        <v>0</v>
      </c>
      <c r="T144" s="205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06" t="s">
        <v>130</v>
      </c>
      <c r="AT144" s="206" t="s">
        <v>125</v>
      </c>
      <c r="AU144" s="206" t="s">
        <v>80</v>
      </c>
      <c r="AY144" s="17" t="s">
        <v>123</v>
      </c>
      <c r="BE144" s="207">
        <f>IF(N144="základní",J144,0)</f>
        <v>6777.8500000000004</v>
      </c>
      <c r="BF144" s="207">
        <f>IF(N144="snížená",J144,0)</f>
        <v>0</v>
      </c>
      <c r="BG144" s="207">
        <f>IF(N144="zákl. přenesená",J144,0)</f>
        <v>0</v>
      </c>
      <c r="BH144" s="207">
        <f>IF(N144="sníž. přenesená",J144,0)</f>
        <v>0</v>
      </c>
      <c r="BI144" s="207">
        <f>IF(N144="nulová",J144,0)</f>
        <v>0</v>
      </c>
      <c r="BJ144" s="17" t="s">
        <v>78</v>
      </c>
      <c r="BK144" s="207">
        <f>ROUND(I144*H144,2)</f>
        <v>6777.8500000000004</v>
      </c>
      <c r="BL144" s="17" t="s">
        <v>130</v>
      </c>
      <c r="BM144" s="206" t="s">
        <v>523</v>
      </c>
    </row>
    <row r="145" s="13" customFormat="1">
      <c r="A145" s="13"/>
      <c r="B145" s="212"/>
      <c r="C145" s="213"/>
      <c r="D145" s="214" t="s">
        <v>139</v>
      </c>
      <c r="E145" s="213"/>
      <c r="F145" s="216" t="s">
        <v>524</v>
      </c>
      <c r="G145" s="213"/>
      <c r="H145" s="217">
        <v>613.38</v>
      </c>
      <c r="I145" s="213"/>
      <c r="J145" s="213"/>
      <c r="K145" s="213"/>
      <c r="L145" s="218"/>
      <c r="M145" s="219"/>
      <c r="N145" s="220"/>
      <c r="O145" s="220"/>
      <c r="P145" s="220"/>
      <c r="Q145" s="220"/>
      <c r="R145" s="220"/>
      <c r="S145" s="220"/>
      <c r="T145" s="221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22" t="s">
        <v>139</v>
      </c>
      <c r="AU145" s="222" t="s">
        <v>80</v>
      </c>
      <c r="AV145" s="13" t="s">
        <v>80</v>
      </c>
      <c r="AW145" s="13" t="s">
        <v>4</v>
      </c>
      <c r="AX145" s="13" t="s">
        <v>78</v>
      </c>
      <c r="AY145" s="222" t="s">
        <v>123</v>
      </c>
    </row>
    <row r="146" s="2" customFormat="1" ht="24.15" customHeight="1">
      <c r="A146" s="32"/>
      <c r="B146" s="33"/>
      <c r="C146" s="196" t="s">
        <v>309</v>
      </c>
      <c r="D146" s="196" t="s">
        <v>125</v>
      </c>
      <c r="E146" s="197" t="s">
        <v>327</v>
      </c>
      <c r="F146" s="198" t="s">
        <v>328</v>
      </c>
      <c r="G146" s="199" t="s">
        <v>165</v>
      </c>
      <c r="H146" s="200">
        <v>204.46000000000001</v>
      </c>
      <c r="I146" s="201">
        <v>179</v>
      </c>
      <c r="J146" s="201">
        <f>ROUND(I146*H146,2)</f>
        <v>36598.339999999997</v>
      </c>
      <c r="K146" s="198" t="s">
        <v>129</v>
      </c>
      <c r="L146" s="38"/>
      <c r="M146" s="202" t="s">
        <v>17</v>
      </c>
      <c r="N146" s="203" t="s">
        <v>41</v>
      </c>
      <c r="O146" s="204">
        <v>0.159</v>
      </c>
      <c r="P146" s="204">
        <f>O146*H146</f>
        <v>32.509140000000002</v>
      </c>
      <c r="Q146" s="204">
        <v>0</v>
      </c>
      <c r="R146" s="204">
        <f>Q146*H146</f>
        <v>0</v>
      </c>
      <c r="S146" s="204">
        <v>0</v>
      </c>
      <c r="T146" s="205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06" t="s">
        <v>130</v>
      </c>
      <c r="AT146" s="206" t="s">
        <v>125</v>
      </c>
      <c r="AU146" s="206" t="s">
        <v>80</v>
      </c>
      <c r="AY146" s="17" t="s">
        <v>123</v>
      </c>
      <c r="BE146" s="207">
        <f>IF(N146="základní",J146,0)</f>
        <v>36598.339999999997</v>
      </c>
      <c r="BF146" s="207">
        <f>IF(N146="snížená",J146,0)</f>
        <v>0</v>
      </c>
      <c r="BG146" s="207">
        <f>IF(N146="zákl. přenesená",J146,0)</f>
        <v>0</v>
      </c>
      <c r="BH146" s="207">
        <f>IF(N146="sníž. přenesená",J146,0)</f>
        <v>0</v>
      </c>
      <c r="BI146" s="207">
        <f>IF(N146="nulová",J146,0)</f>
        <v>0</v>
      </c>
      <c r="BJ146" s="17" t="s">
        <v>78</v>
      </c>
      <c r="BK146" s="207">
        <f>ROUND(I146*H146,2)</f>
        <v>36598.339999999997</v>
      </c>
      <c r="BL146" s="17" t="s">
        <v>130</v>
      </c>
      <c r="BM146" s="206" t="s">
        <v>525</v>
      </c>
    </row>
    <row r="147" s="2" customFormat="1">
      <c r="A147" s="32"/>
      <c r="B147" s="33"/>
      <c r="C147" s="34"/>
      <c r="D147" s="208" t="s">
        <v>132</v>
      </c>
      <c r="E147" s="34"/>
      <c r="F147" s="209" t="s">
        <v>330</v>
      </c>
      <c r="G147" s="34"/>
      <c r="H147" s="34"/>
      <c r="I147" s="34"/>
      <c r="J147" s="34"/>
      <c r="K147" s="34"/>
      <c r="L147" s="38"/>
      <c r="M147" s="210"/>
      <c r="N147" s="211"/>
      <c r="O147" s="77"/>
      <c r="P147" s="77"/>
      <c r="Q147" s="77"/>
      <c r="R147" s="77"/>
      <c r="S147" s="77"/>
      <c r="T147" s="78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T147" s="17" t="s">
        <v>132</v>
      </c>
      <c r="AU147" s="17" t="s">
        <v>80</v>
      </c>
    </row>
    <row r="148" s="2" customFormat="1" ht="44.25" customHeight="1">
      <c r="A148" s="32"/>
      <c r="B148" s="33"/>
      <c r="C148" s="196" t="s">
        <v>313</v>
      </c>
      <c r="D148" s="196" t="s">
        <v>125</v>
      </c>
      <c r="E148" s="197" t="s">
        <v>332</v>
      </c>
      <c r="F148" s="198" t="s">
        <v>333</v>
      </c>
      <c r="G148" s="199" t="s">
        <v>165</v>
      </c>
      <c r="H148" s="200">
        <v>2.9169999999999998</v>
      </c>
      <c r="I148" s="201">
        <v>352</v>
      </c>
      <c r="J148" s="201">
        <f>ROUND(I148*H148,2)</f>
        <v>1026.78</v>
      </c>
      <c r="K148" s="198" t="s">
        <v>17</v>
      </c>
      <c r="L148" s="38"/>
      <c r="M148" s="202" t="s">
        <v>17</v>
      </c>
      <c r="N148" s="203" t="s">
        <v>41</v>
      </c>
      <c r="O148" s="204">
        <v>0</v>
      </c>
      <c r="P148" s="204">
        <f>O148*H148</f>
        <v>0</v>
      </c>
      <c r="Q148" s="204">
        <v>0</v>
      </c>
      <c r="R148" s="204">
        <f>Q148*H148</f>
        <v>0</v>
      </c>
      <c r="S148" s="204">
        <v>0</v>
      </c>
      <c r="T148" s="205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06" t="s">
        <v>130</v>
      </c>
      <c r="AT148" s="206" t="s">
        <v>125</v>
      </c>
      <c r="AU148" s="206" t="s">
        <v>80</v>
      </c>
      <c r="AY148" s="17" t="s">
        <v>123</v>
      </c>
      <c r="BE148" s="207">
        <f>IF(N148="základní",J148,0)</f>
        <v>1026.78</v>
      </c>
      <c r="BF148" s="207">
        <f>IF(N148="snížená",J148,0)</f>
        <v>0</v>
      </c>
      <c r="BG148" s="207">
        <f>IF(N148="zákl. přenesená",J148,0)</f>
        <v>0</v>
      </c>
      <c r="BH148" s="207">
        <f>IF(N148="sníž. přenesená",J148,0)</f>
        <v>0</v>
      </c>
      <c r="BI148" s="207">
        <f>IF(N148="nulová",J148,0)</f>
        <v>0</v>
      </c>
      <c r="BJ148" s="17" t="s">
        <v>78</v>
      </c>
      <c r="BK148" s="207">
        <f>ROUND(I148*H148,2)</f>
        <v>1026.78</v>
      </c>
      <c r="BL148" s="17" t="s">
        <v>130</v>
      </c>
      <c r="BM148" s="206" t="s">
        <v>526</v>
      </c>
    </row>
    <row r="149" s="13" customFormat="1">
      <c r="A149" s="13"/>
      <c r="B149" s="212"/>
      <c r="C149" s="213"/>
      <c r="D149" s="214" t="s">
        <v>139</v>
      </c>
      <c r="E149" s="215" t="s">
        <v>17</v>
      </c>
      <c r="F149" s="216" t="s">
        <v>527</v>
      </c>
      <c r="G149" s="213"/>
      <c r="H149" s="217">
        <v>2.9169999999999998</v>
      </c>
      <c r="I149" s="213"/>
      <c r="J149" s="213"/>
      <c r="K149" s="213"/>
      <c r="L149" s="218"/>
      <c r="M149" s="219"/>
      <c r="N149" s="220"/>
      <c r="O149" s="220"/>
      <c r="P149" s="220"/>
      <c r="Q149" s="220"/>
      <c r="R149" s="220"/>
      <c r="S149" s="220"/>
      <c r="T149" s="221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22" t="s">
        <v>139</v>
      </c>
      <c r="AU149" s="222" t="s">
        <v>80</v>
      </c>
      <c r="AV149" s="13" t="s">
        <v>80</v>
      </c>
      <c r="AW149" s="13" t="s">
        <v>32</v>
      </c>
      <c r="AX149" s="13" t="s">
        <v>78</v>
      </c>
      <c r="AY149" s="222" t="s">
        <v>123</v>
      </c>
    </row>
    <row r="150" s="2" customFormat="1" ht="44.25" customHeight="1">
      <c r="A150" s="32"/>
      <c r="B150" s="33"/>
      <c r="C150" s="196" t="s">
        <v>317</v>
      </c>
      <c r="D150" s="196" t="s">
        <v>125</v>
      </c>
      <c r="E150" s="197" t="s">
        <v>337</v>
      </c>
      <c r="F150" s="198" t="s">
        <v>338</v>
      </c>
      <c r="G150" s="199" t="s">
        <v>165</v>
      </c>
      <c r="H150" s="200">
        <v>202.262</v>
      </c>
      <c r="I150" s="201">
        <v>536</v>
      </c>
      <c r="J150" s="201">
        <f>ROUND(I150*H150,2)</f>
        <v>108412.42999999999</v>
      </c>
      <c r="K150" s="198" t="s">
        <v>17</v>
      </c>
      <c r="L150" s="38"/>
      <c r="M150" s="202" t="s">
        <v>17</v>
      </c>
      <c r="N150" s="203" t="s">
        <v>41</v>
      </c>
      <c r="O150" s="204">
        <v>0</v>
      </c>
      <c r="P150" s="204">
        <f>O150*H150</f>
        <v>0</v>
      </c>
      <c r="Q150" s="204">
        <v>0</v>
      </c>
      <c r="R150" s="204">
        <f>Q150*H150</f>
        <v>0</v>
      </c>
      <c r="S150" s="204">
        <v>0</v>
      </c>
      <c r="T150" s="205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06" t="s">
        <v>130</v>
      </c>
      <c r="AT150" s="206" t="s">
        <v>125</v>
      </c>
      <c r="AU150" s="206" t="s">
        <v>80</v>
      </c>
      <c r="AY150" s="17" t="s">
        <v>123</v>
      </c>
      <c r="BE150" s="207">
        <f>IF(N150="základní",J150,0)</f>
        <v>108412.42999999999</v>
      </c>
      <c r="BF150" s="207">
        <f>IF(N150="snížená",J150,0)</f>
        <v>0</v>
      </c>
      <c r="BG150" s="207">
        <f>IF(N150="zákl. přenesená",J150,0)</f>
        <v>0</v>
      </c>
      <c r="BH150" s="207">
        <f>IF(N150="sníž. přenesená",J150,0)</f>
        <v>0</v>
      </c>
      <c r="BI150" s="207">
        <f>IF(N150="nulová",J150,0)</f>
        <v>0</v>
      </c>
      <c r="BJ150" s="17" t="s">
        <v>78</v>
      </c>
      <c r="BK150" s="207">
        <f>ROUND(I150*H150,2)</f>
        <v>108412.42999999999</v>
      </c>
      <c r="BL150" s="17" t="s">
        <v>130</v>
      </c>
      <c r="BM150" s="206" t="s">
        <v>528</v>
      </c>
    </row>
    <row r="151" s="12" customFormat="1" ht="25.92" customHeight="1">
      <c r="A151" s="12"/>
      <c r="B151" s="181"/>
      <c r="C151" s="182"/>
      <c r="D151" s="183" t="s">
        <v>69</v>
      </c>
      <c r="E151" s="184" t="s">
        <v>340</v>
      </c>
      <c r="F151" s="184" t="s">
        <v>529</v>
      </c>
      <c r="G151" s="182"/>
      <c r="H151" s="182"/>
      <c r="I151" s="182"/>
      <c r="J151" s="185">
        <f>BK151</f>
        <v>763069.02000000002</v>
      </c>
      <c r="K151" s="182"/>
      <c r="L151" s="186"/>
      <c r="M151" s="187"/>
      <c r="N151" s="188"/>
      <c r="O151" s="188"/>
      <c r="P151" s="189">
        <f>SUM(P152:P179)</f>
        <v>269.76516900000001</v>
      </c>
      <c r="Q151" s="188"/>
      <c r="R151" s="189">
        <f>SUM(R152:R179)</f>
        <v>435.6387924</v>
      </c>
      <c r="S151" s="188"/>
      <c r="T151" s="190">
        <f>SUM(T152:T179)</f>
        <v>51.704800000000006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191" t="s">
        <v>78</v>
      </c>
      <c r="AT151" s="192" t="s">
        <v>69</v>
      </c>
      <c r="AU151" s="192" t="s">
        <v>70</v>
      </c>
      <c r="AY151" s="191" t="s">
        <v>123</v>
      </c>
      <c r="BK151" s="193">
        <f>SUM(BK152:BK179)</f>
        <v>763069.02000000002</v>
      </c>
    </row>
    <row r="152" s="2" customFormat="1" ht="55.5" customHeight="1">
      <c r="A152" s="32"/>
      <c r="B152" s="33"/>
      <c r="C152" s="196" t="s">
        <v>321</v>
      </c>
      <c r="D152" s="196" t="s">
        <v>125</v>
      </c>
      <c r="E152" s="197" t="s">
        <v>343</v>
      </c>
      <c r="F152" s="198" t="s">
        <v>344</v>
      </c>
      <c r="G152" s="199" t="s">
        <v>128</v>
      </c>
      <c r="H152" s="200">
        <v>527.60000000000002</v>
      </c>
      <c r="I152" s="201">
        <v>64.109999999999999</v>
      </c>
      <c r="J152" s="201">
        <f>ROUND(I152*H152,2)</f>
        <v>33824.440000000002</v>
      </c>
      <c r="K152" s="198" t="s">
        <v>129</v>
      </c>
      <c r="L152" s="38"/>
      <c r="M152" s="202" t="s">
        <v>17</v>
      </c>
      <c r="N152" s="203" t="s">
        <v>41</v>
      </c>
      <c r="O152" s="204">
        <v>0.094</v>
      </c>
      <c r="P152" s="204">
        <f>O152*H152</f>
        <v>49.5944</v>
      </c>
      <c r="Q152" s="204">
        <v>0</v>
      </c>
      <c r="R152" s="204">
        <f>Q152*H152</f>
        <v>0</v>
      </c>
      <c r="S152" s="204">
        <v>0.098000000000000004</v>
      </c>
      <c r="T152" s="205">
        <f>S152*H152</f>
        <v>51.704800000000006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06" t="s">
        <v>130</v>
      </c>
      <c r="AT152" s="206" t="s">
        <v>125</v>
      </c>
      <c r="AU152" s="206" t="s">
        <v>78</v>
      </c>
      <c r="AY152" s="17" t="s">
        <v>123</v>
      </c>
      <c r="BE152" s="207">
        <f>IF(N152="základní",J152,0)</f>
        <v>33824.440000000002</v>
      </c>
      <c r="BF152" s="207">
        <f>IF(N152="snížená",J152,0)</f>
        <v>0</v>
      </c>
      <c r="BG152" s="207">
        <f>IF(N152="zákl. přenesená",J152,0)</f>
        <v>0</v>
      </c>
      <c r="BH152" s="207">
        <f>IF(N152="sníž. přenesená",J152,0)</f>
        <v>0</v>
      </c>
      <c r="BI152" s="207">
        <f>IF(N152="nulová",J152,0)</f>
        <v>0</v>
      </c>
      <c r="BJ152" s="17" t="s">
        <v>78</v>
      </c>
      <c r="BK152" s="207">
        <f>ROUND(I152*H152,2)</f>
        <v>33824.440000000002</v>
      </c>
      <c r="BL152" s="17" t="s">
        <v>130</v>
      </c>
      <c r="BM152" s="206" t="s">
        <v>530</v>
      </c>
    </row>
    <row r="153" s="2" customFormat="1">
      <c r="A153" s="32"/>
      <c r="B153" s="33"/>
      <c r="C153" s="34"/>
      <c r="D153" s="208" t="s">
        <v>132</v>
      </c>
      <c r="E153" s="34"/>
      <c r="F153" s="209" t="s">
        <v>346</v>
      </c>
      <c r="G153" s="34"/>
      <c r="H153" s="34"/>
      <c r="I153" s="34"/>
      <c r="J153" s="34"/>
      <c r="K153" s="34"/>
      <c r="L153" s="38"/>
      <c r="M153" s="210"/>
      <c r="N153" s="211"/>
      <c r="O153" s="77"/>
      <c r="P153" s="77"/>
      <c r="Q153" s="77"/>
      <c r="R153" s="77"/>
      <c r="S153" s="77"/>
      <c r="T153" s="78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T153" s="17" t="s">
        <v>132</v>
      </c>
      <c r="AU153" s="17" t="s">
        <v>78</v>
      </c>
    </row>
    <row r="154" s="2" customFormat="1">
      <c r="A154" s="32"/>
      <c r="B154" s="33"/>
      <c r="C154" s="34"/>
      <c r="D154" s="214" t="s">
        <v>199</v>
      </c>
      <c r="E154" s="34"/>
      <c r="F154" s="232" t="s">
        <v>207</v>
      </c>
      <c r="G154" s="34"/>
      <c r="H154" s="34"/>
      <c r="I154" s="34"/>
      <c r="J154" s="34"/>
      <c r="K154" s="34"/>
      <c r="L154" s="38"/>
      <c r="M154" s="210"/>
      <c r="N154" s="211"/>
      <c r="O154" s="77"/>
      <c r="P154" s="77"/>
      <c r="Q154" s="77"/>
      <c r="R154" s="77"/>
      <c r="S154" s="77"/>
      <c r="T154" s="78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T154" s="17" t="s">
        <v>199</v>
      </c>
      <c r="AU154" s="17" t="s">
        <v>78</v>
      </c>
    </row>
    <row r="155" s="2" customFormat="1" ht="33" customHeight="1">
      <c r="A155" s="32"/>
      <c r="B155" s="33"/>
      <c r="C155" s="196" t="s">
        <v>326</v>
      </c>
      <c r="D155" s="196" t="s">
        <v>125</v>
      </c>
      <c r="E155" s="197" t="s">
        <v>348</v>
      </c>
      <c r="F155" s="198" t="s">
        <v>349</v>
      </c>
      <c r="G155" s="199" t="s">
        <v>136</v>
      </c>
      <c r="H155" s="200">
        <v>158.28</v>
      </c>
      <c r="I155" s="201">
        <v>193.49000000000001</v>
      </c>
      <c r="J155" s="201">
        <f>ROUND(I155*H155,2)</f>
        <v>30625.599999999999</v>
      </c>
      <c r="K155" s="198" t="s">
        <v>129</v>
      </c>
      <c r="L155" s="38"/>
      <c r="M155" s="202" t="s">
        <v>17</v>
      </c>
      <c r="N155" s="203" t="s">
        <v>41</v>
      </c>
      <c r="O155" s="204">
        <v>0.22800000000000001</v>
      </c>
      <c r="P155" s="204">
        <f>O155*H155</f>
        <v>36.08784</v>
      </c>
      <c r="Q155" s="204">
        <v>0</v>
      </c>
      <c r="R155" s="204">
        <f>Q155*H155</f>
        <v>0</v>
      </c>
      <c r="S155" s="204">
        <v>0</v>
      </c>
      <c r="T155" s="205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06" t="s">
        <v>130</v>
      </c>
      <c r="AT155" s="206" t="s">
        <v>125</v>
      </c>
      <c r="AU155" s="206" t="s">
        <v>78</v>
      </c>
      <c r="AY155" s="17" t="s">
        <v>123</v>
      </c>
      <c r="BE155" s="207">
        <f>IF(N155="základní",J155,0)</f>
        <v>30625.599999999999</v>
      </c>
      <c r="BF155" s="207">
        <f>IF(N155="snížená",J155,0)</f>
        <v>0</v>
      </c>
      <c r="BG155" s="207">
        <f>IF(N155="zákl. přenesená",J155,0)</f>
        <v>0</v>
      </c>
      <c r="BH155" s="207">
        <f>IF(N155="sníž. přenesená",J155,0)</f>
        <v>0</v>
      </c>
      <c r="BI155" s="207">
        <f>IF(N155="nulová",J155,0)</f>
        <v>0</v>
      </c>
      <c r="BJ155" s="17" t="s">
        <v>78</v>
      </c>
      <c r="BK155" s="207">
        <f>ROUND(I155*H155,2)</f>
        <v>30625.599999999999</v>
      </c>
      <c r="BL155" s="17" t="s">
        <v>130</v>
      </c>
      <c r="BM155" s="206" t="s">
        <v>531</v>
      </c>
    </row>
    <row r="156" s="2" customFormat="1">
      <c r="A156" s="32"/>
      <c r="B156" s="33"/>
      <c r="C156" s="34"/>
      <c r="D156" s="208" t="s">
        <v>132</v>
      </c>
      <c r="E156" s="34"/>
      <c r="F156" s="209" t="s">
        <v>351</v>
      </c>
      <c r="G156" s="34"/>
      <c r="H156" s="34"/>
      <c r="I156" s="34"/>
      <c r="J156" s="34"/>
      <c r="K156" s="34"/>
      <c r="L156" s="38"/>
      <c r="M156" s="210"/>
      <c r="N156" s="211"/>
      <c r="O156" s="77"/>
      <c r="P156" s="77"/>
      <c r="Q156" s="77"/>
      <c r="R156" s="77"/>
      <c r="S156" s="77"/>
      <c r="T156" s="78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T156" s="17" t="s">
        <v>132</v>
      </c>
      <c r="AU156" s="17" t="s">
        <v>78</v>
      </c>
    </row>
    <row r="157" s="13" customFormat="1">
      <c r="A157" s="13"/>
      <c r="B157" s="212"/>
      <c r="C157" s="213"/>
      <c r="D157" s="214" t="s">
        <v>139</v>
      </c>
      <c r="E157" s="215" t="s">
        <v>17</v>
      </c>
      <c r="F157" s="216" t="s">
        <v>532</v>
      </c>
      <c r="G157" s="213"/>
      <c r="H157" s="217">
        <v>158.28</v>
      </c>
      <c r="I157" s="213"/>
      <c r="J157" s="213"/>
      <c r="K157" s="213"/>
      <c r="L157" s="218"/>
      <c r="M157" s="219"/>
      <c r="N157" s="220"/>
      <c r="O157" s="220"/>
      <c r="P157" s="220"/>
      <c r="Q157" s="220"/>
      <c r="R157" s="220"/>
      <c r="S157" s="220"/>
      <c r="T157" s="221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22" t="s">
        <v>139</v>
      </c>
      <c r="AU157" s="222" t="s">
        <v>78</v>
      </c>
      <c r="AV157" s="13" t="s">
        <v>80</v>
      </c>
      <c r="AW157" s="13" t="s">
        <v>32</v>
      </c>
      <c r="AX157" s="13" t="s">
        <v>78</v>
      </c>
      <c r="AY157" s="222" t="s">
        <v>123</v>
      </c>
    </row>
    <row r="158" s="2" customFormat="1" ht="62.7" customHeight="1">
      <c r="A158" s="32"/>
      <c r="B158" s="33"/>
      <c r="C158" s="196" t="s">
        <v>331</v>
      </c>
      <c r="D158" s="196" t="s">
        <v>125</v>
      </c>
      <c r="E158" s="197" t="s">
        <v>354</v>
      </c>
      <c r="F158" s="198" t="s">
        <v>355</v>
      </c>
      <c r="G158" s="199" t="s">
        <v>136</v>
      </c>
      <c r="H158" s="200">
        <v>158.28</v>
      </c>
      <c r="I158" s="201">
        <v>145.69999999999999</v>
      </c>
      <c r="J158" s="201">
        <f>ROUND(I158*H158,2)</f>
        <v>23061.400000000001</v>
      </c>
      <c r="K158" s="198" t="s">
        <v>17</v>
      </c>
      <c r="L158" s="38"/>
      <c r="M158" s="202" t="s">
        <v>17</v>
      </c>
      <c r="N158" s="203" t="s">
        <v>41</v>
      </c>
      <c r="O158" s="204">
        <v>0.053999999999999999</v>
      </c>
      <c r="P158" s="204">
        <f>O158*H158</f>
        <v>8.5471199999999996</v>
      </c>
      <c r="Q158" s="204">
        <v>0</v>
      </c>
      <c r="R158" s="204">
        <f>Q158*H158</f>
        <v>0</v>
      </c>
      <c r="S158" s="204">
        <v>0</v>
      </c>
      <c r="T158" s="205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06" t="s">
        <v>130</v>
      </c>
      <c r="AT158" s="206" t="s">
        <v>125</v>
      </c>
      <c r="AU158" s="206" t="s">
        <v>78</v>
      </c>
      <c r="AY158" s="17" t="s">
        <v>123</v>
      </c>
      <c r="BE158" s="207">
        <f>IF(N158="základní",J158,0)</f>
        <v>23061.400000000001</v>
      </c>
      <c r="BF158" s="207">
        <f>IF(N158="snížená",J158,0)</f>
        <v>0</v>
      </c>
      <c r="BG158" s="207">
        <f>IF(N158="zákl. přenesená",J158,0)</f>
        <v>0</v>
      </c>
      <c r="BH158" s="207">
        <f>IF(N158="sníž. přenesená",J158,0)</f>
        <v>0</v>
      </c>
      <c r="BI158" s="207">
        <f>IF(N158="nulová",J158,0)</f>
        <v>0</v>
      </c>
      <c r="BJ158" s="17" t="s">
        <v>78</v>
      </c>
      <c r="BK158" s="207">
        <f>ROUND(I158*H158,2)</f>
        <v>23061.400000000001</v>
      </c>
      <c r="BL158" s="17" t="s">
        <v>130</v>
      </c>
      <c r="BM158" s="206" t="s">
        <v>533</v>
      </c>
    </row>
    <row r="159" s="2" customFormat="1" ht="44.25" customHeight="1">
      <c r="A159" s="32"/>
      <c r="B159" s="33"/>
      <c r="C159" s="196" t="s">
        <v>336</v>
      </c>
      <c r="D159" s="196" t="s">
        <v>125</v>
      </c>
      <c r="E159" s="197" t="s">
        <v>358</v>
      </c>
      <c r="F159" s="198" t="s">
        <v>149</v>
      </c>
      <c r="G159" s="199" t="s">
        <v>136</v>
      </c>
      <c r="H159" s="200">
        <v>158.28</v>
      </c>
      <c r="I159" s="201">
        <v>169.27000000000001</v>
      </c>
      <c r="J159" s="201">
        <f>ROUND(I159*H159,2)</f>
        <v>26792.060000000001</v>
      </c>
      <c r="K159" s="198" t="s">
        <v>17</v>
      </c>
      <c r="L159" s="38"/>
      <c r="M159" s="202" t="s">
        <v>17</v>
      </c>
      <c r="N159" s="203" t="s">
        <v>41</v>
      </c>
      <c r="O159" s="204">
        <v>0.19700000000000001</v>
      </c>
      <c r="P159" s="204">
        <f>O159*H159</f>
        <v>31.181160000000002</v>
      </c>
      <c r="Q159" s="204">
        <v>0</v>
      </c>
      <c r="R159" s="204">
        <f>Q159*H159</f>
        <v>0</v>
      </c>
      <c r="S159" s="204">
        <v>0</v>
      </c>
      <c r="T159" s="205">
        <f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06" t="s">
        <v>130</v>
      </c>
      <c r="AT159" s="206" t="s">
        <v>125</v>
      </c>
      <c r="AU159" s="206" t="s">
        <v>78</v>
      </c>
      <c r="AY159" s="17" t="s">
        <v>123</v>
      </c>
      <c r="BE159" s="207">
        <f>IF(N159="základní",J159,0)</f>
        <v>26792.060000000001</v>
      </c>
      <c r="BF159" s="207">
        <f>IF(N159="snížená",J159,0)</f>
        <v>0</v>
      </c>
      <c r="BG159" s="207">
        <f>IF(N159="zákl. přenesená",J159,0)</f>
        <v>0</v>
      </c>
      <c r="BH159" s="207">
        <f>IF(N159="sníž. přenesená",J159,0)</f>
        <v>0</v>
      </c>
      <c r="BI159" s="207">
        <f>IF(N159="nulová",J159,0)</f>
        <v>0</v>
      </c>
      <c r="BJ159" s="17" t="s">
        <v>78</v>
      </c>
      <c r="BK159" s="207">
        <f>ROUND(I159*H159,2)</f>
        <v>26792.060000000001</v>
      </c>
      <c r="BL159" s="17" t="s">
        <v>130</v>
      </c>
      <c r="BM159" s="206" t="s">
        <v>534</v>
      </c>
    </row>
    <row r="160" s="2" customFormat="1" ht="24.15" customHeight="1">
      <c r="A160" s="32"/>
      <c r="B160" s="33"/>
      <c r="C160" s="196" t="s">
        <v>342</v>
      </c>
      <c r="D160" s="196" t="s">
        <v>125</v>
      </c>
      <c r="E160" s="197" t="s">
        <v>361</v>
      </c>
      <c r="F160" s="198" t="s">
        <v>362</v>
      </c>
      <c r="G160" s="199" t="s">
        <v>128</v>
      </c>
      <c r="H160" s="200">
        <v>527.60000000000002</v>
      </c>
      <c r="I160" s="201">
        <v>31.98</v>
      </c>
      <c r="J160" s="201">
        <f>ROUND(I160*H160,2)</f>
        <v>16872.650000000001</v>
      </c>
      <c r="K160" s="198" t="s">
        <v>129</v>
      </c>
      <c r="L160" s="38"/>
      <c r="M160" s="202" t="s">
        <v>17</v>
      </c>
      <c r="N160" s="203" t="s">
        <v>41</v>
      </c>
      <c r="O160" s="204">
        <v>0.029000000000000001</v>
      </c>
      <c r="P160" s="204">
        <f>O160*H160</f>
        <v>15.300400000000002</v>
      </c>
      <c r="Q160" s="204">
        <v>0</v>
      </c>
      <c r="R160" s="204">
        <f>Q160*H160</f>
        <v>0</v>
      </c>
      <c r="S160" s="204">
        <v>0</v>
      </c>
      <c r="T160" s="205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06" t="s">
        <v>130</v>
      </c>
      <c r="AT160" s="206" t="s">
        <v>125</v>
      </c>
      <c r="AU160" s="206" t="s">
        <v>78</v>
      </c>
      <c r="AY160" s="17" t="s">
        <v>123</v>
      </c>
      <c r="BE160" s="207">
        <f>IF(N160="základní",J160,0)</f>
        <v>16872.650000000001</v>
      </c>
      <c r="BF160" s="207">
        <f>IF(N160="snížená",J160,0)</f>
        <v>0</v>
      </c>
      <c r="BG160" s="207">
        <f>IF(N160="zákl. přenesená",J160,0)</f>
        <v>0</v>
      </c>
      <c r="BH160" s="207">
        <f>IF(N160="sníž. přenesená",J160,0)</f>
        <v>0</v>
      </c>
      <c r="BI160" s="207">
        <f>IF(N160="nulová",J160,0)</f>
        <v>0</v>
      </c>
      <c r="BJ160" s="17" t="s">
        <v>78</v>
      </c>
      <c r="BK160" s="207">
        <f>ROUND(I160*H160,2)</f>
        <v>16872.650000000001</v>
      </c>
      <c r="BL160" s="17" t="s">
        <v>130</v>
      </c>
      <c r="BM160" s="206" t="s">
        <v>535</v>
      </c>
    </row>
    <row r="161" s="2" customFormat="1">
      <c r="A161" s="32"/>
      <c r="B161" s="33"/>
      <c r="C161" s="34"/>
      <c r="D161" s="208" t="s">
        <v>132</v>
      </c>
      <c r="E161" s="34"/>
      <c r="F161" s="209" t="s">
        <v>364</v>
      </c>
      <c r="G161" s="34"/>
      <c r="H161" s="34"/>
      <c r="I161" s="34"/>
      <c r="J161" s="34"/>
      <c r="K161" s="34"/>
      <c r="L161" s="38"/>
      <c r="M161" s="210"/>
      <c r="N161" s="211"/>
      <c r="O161" s="77"/>
      <c r="P161" s="77"/>
      <c r="Q161" s="77"/>
      <c r="R161" s="77"/>
      <c r="S161" s="77"/>
      <c r="T161" s="78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T161" s="17" t="s">
        <v>132</v>
      </c>
      <c r="AU161" s="17" t="s">
        <v>78</v>
      </c>
    </row>
    <row r="162" s="2" customFormat="1" ht="37.8" customHeight="1">
      <c r="A162" s="32"/>
      <c r="B162" s="33"/>
      <c r="C162" s="196" t="s">
        <v>347</v>
      </c>
      <c r="D162" s="196" t="s">
        <v>125</v>
      </c>
      <c r="E162" s="197" t="s">
        <v>366</v>
      </c>
      <c r="F162" s="198" t="s">
        <v>367</v>
      </c>
      <c r="G162" s="199" t="s">
        <v>128</v>
      </c>
      <c r="H162" s="200">
        <v>527.60000000000002</v>
      </c>
      <c r="I162" s="201">
        <v>25.420000000000002</v>
      </c>
      <c r="J162" s="201">
        <f>ROUND(I162*H162,2)</f>
        <v>13411.59</v>
      </c>
      <c r="K162" s="198" t="s">
        <v>17</v>
      </c>
      <c r="L162" s="38"/>
      <c r="M162" s="202" t="s">
        <v>17</v>
      </c>
      <c r="N162" s="203" t="s">
        <v>41</v>
      </c>
      <c r="O162" s="204">
        <v>0.058000000000000003</v>
      </c>
      <c r="P162" s="204">
        <f>O162*H162</f>
        <v>30.600800000000003</v>
      </c>
      <c r="Q162" s="204">
        <v>9.8999999999999994E-05</v>
      </c>
      <c r="R162" s="204">
        <f>Q162*H162</f>
        <v>0.052232399999999998</v>
      </c>
      <c r="S162" s="204">
        <v>0</v>
      </c>
      <c r="T162" s="205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06" t="s">
        <v>130</v>
      </c>
      <c r="AT162" s="206" t="s">
        <v>125</v>
      </c>
      <c r="AU162" s="206" t="s">
        <v>78</v>
      </c>
      <c r="AY162" s="17" t="s">
        <v>123</v>
      </c>
      <c r="BE162" s="207">
        <f>IF(N162="základní",J162,0)</f>
        <v>13411.59</v>
      </c>
      <c r="BF162" s="207">
        <f>IF(N162="snížená",J162,0)</f>
        <v>0</v>
      </c>
      <c r="BG162" s="207">
        <f>IF(N162="zákl. přenesená",J162,0)</f>
        <v>0</v>
      </c>
      <c r="BH162" s="207">
        <f>IF(N162="sníž. přenesená",J162,0)</f>
        <v>0</v>
      </c>
      <c r="BI162" s="207">
        <f>IF(N162="nulová",J162,0)</f>
        <v>0</v>
      </c>
      <c r="BJ162" s="17" t="s">
        <v>78</v>
      </c>
      <c r="BK162" s="207">
        <f>ROUND(I162*H162,2)</f>
        <v>13411.59</v>
      </c>
      <c r="BL162" s="17" t="s">
        <v>130</v>
      </c>
      <c r="BM162" s="206" t="s">
        <v>536</v>
      </c>
    </row>
    <row r="163" s="2" customFormat="1" ht="24.15" customHeight="1">
      <c r="A163" s="32"/>
      <c r="B163" s="33"/>
      <c r="C163" s="223" t="s">
        <v>353</v>
      </c>
      <c r="D163" s="223" t="s">
        <v>162</v>
      </c>
      <c r="E163" s="224" t="s">
        <v>370</v>
      </c>
      <c r="F163" s="225" t="s">
        <v>371</v>
      </c>
      <c r="G163" s="226" t="s">
        <v>128</v>
      </c>
      <c r="H163" s="227">
        <v>580.36000000000001</v>
      </c>
      <c r="I163" s="228">
        <v>31.600000000000001</v>
      </c>
      <c r="J163" s="228">
        <f>ROUND(I163*H163,2)</f>
        <v>18339.380000000001</v>
      </c>
      <c r="K163" s="225" t="s">
        <v>17</v>
      </c>
      <c r="L163" s="229"/>
      <c r="M163" s="230" t="s">
        <v>17</v>
      </c>
      <c r="N163" s="231" t="s">
        <v>41</v>
      </c>
      <c r="O163" s="204">
        <v>0</v>
      </c>
      <c r="P163" s="204">
        <f>O163*H163</f>
        <v>0</v>
      </c>
      <c r="Q163" s="204">
        <v>0.00029999999999999997</v>
      </c>
      <c r="R163" s="204">
        <f>Q163*H163</f>
        <v>0.17410799999999999</v>
      </c>
      <c r="S163" s="204">
        <v>0</v>
      </c>
      <c r="T163" s="205">
        <f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06" t="s">
        <v>166</v>
      </c>
      <c r="AT163" s="206" t="s">
        <v>162</v>
      </c>
      <c r="AU163" s="206" t="s">
        <v>78</v>
      </c>
      <c r="AY163" s="17" t="s">
        <v>123</v>
      </c>
      <c r="BE163" s="207">
        <f>IF(N163="základní",J163,0)</f>
        <v>18339.380000000001</v>
      </c>
      <c r="BF163" s="207">
        <f>IF(N163="snížená",J163,0)</f>
        <v>0</v>
      </c>
      <c r="BG163" s="207">
        <f>IF(N163="zákl. přenesená",J163,0)</f>
        <v>0</v>
      </c>
      <c r="BH163" s="207">
        <f>IF(N163="sníž. přenesená",J163,0)</f>
        <v>0</v>
      </c>
      <c r="BI163" s="207">
        <f>IF(N163="nulová",J163,0)</f>
        <v>0</v>
      </c>
      <c r="BJ163" s="17" t="s">
        <v>78</v>
      </c>
      <c r="BK163" s="207">
        <f>ROUND(I163*H163,2)</f>
        <v>18339.380000000001</v>
      </c>
      <c r="BL163" s="17" t="s">
        <v>130</v>
      </c>
      <c r="BM163" s="206" t="s">
        <v>537</v>
      </c>
    </row>
    <row r="164" s="13" customFormat="1">
      <c r="A164" s="13"/>
      <c r="B164" s="212"/>
      <c r="C164" s="213"/>
      <c r="D164" s="214" t="s">
        <v>139</v>
      </c>
      <c r="E164" s="213"/>
      <c r="F164" s="216" t="s">
        <v>538</v>
      </c>
      <c r="G164" s="213"/>
      <c r="H164" s="217">
        <v>580.36000000000001</v>
      </c>
      <c r="I164" s="213"/>
      <c r="J164" s="213"/>
      <c r="K164" s="213"/>
      <c r="L164" s="218"/>
      <c r="M164" s="219"/>
      <c r="N164" s="220"/>
      <c r="O164" s="220"/>
      <c r="P164" s="220"/>
      <c r="Q164" s="220"/>
      <c r="R164" s="220"/>
      <c r="S164" s="220"/>
      <c r="T164" s="221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22" t="s">
        <v>139</v>
      </c>
      <c r="AU164" s="222" t="s">
        <v>78</v>
      </c>
      <c r="AV164" s="13" t="s">
        <v>80</v>
      </c>
      <c r="AW164" s="13" t="s">
        <v>4</v>
      </c>
      <c r="AX164" s="13" t="s">
        <v>78</v>
      </c>
      <c r="AY164" s="222" t="s">
        <v>123</v>
      </c>
    </row>
    <row r="165" s="2" customFormat="1" ht="33" customHeight="1">
      <c r="A165" s="32"/>
      <c r="B165" s="33"/>
      <c r="C165" s="196" t="s">
        <v>357</v>
      </c>
      <c r="D165" s="196" t="s">
        <v>125</v>
      </c>
      <c r="E165" s="197" t="s">
        <v>375</v>
      </c>
      <c r="F165" s="198" t="s">
        <v>376</v>
      </c>
      <c r="G165" s="199" t="s">
        <v>128</v>
      </c>
      <c r="H165" s="200">
        <v>527.60000000000002</v>
      </c>
      <c r="I165" s="201">
        <v>404.77999999999997</v>
      </c>
      <c r="J165" s="201">
        <f>ROUND(I165*H165,2)</f>
        <v>213561.92999999999</v>
      </c>
      <c r="K165" s="198" t="s">
        <v>129</v>
      </c>
      <c r="L165" s="38"/>
      <c r="M165" s="202" t="s">
        <v>17</v>
      </c>
      <c r="N165" s="203" t="s">
        <v>41</v>
      </c>
      <c r="O165" s="204">
        <v>0.041000000000000002</v>
      </c>
      <c r="P165" s="204">
        <f>O165*H165</f>
        <v>21.631600000000002</v>
      </c>
      <c r="Q165" s="204">
        <v>0.68999999999999995</v>
      </c>
      <c r="R165" s="204">
        <f>Q165*H165</f>
        <v>364.04399999999998</v>
      </c>
      <c r="S165" s="204">
        <v>0</v>
      </c>
      <c r="T165" s="205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06" t="s">
        <v>130</v>
      </c>
      <c r="AT165" s="206" t="s">
        <v>125</v>
      </c>
      <c r="AU165" s="206" t="s">
        <v>78</v>
      </c>
      <c r="AY165" s="17" t="s">
        <v>123</v>
      </c>
      <c r="BE165" s="207">
        <f>IF(N165="základní",J165,0)</f>
        <v>213561.92999999999</v>
      </c>
      <c r="BF165" s="207">
        <f>IF(N165="snížená",J165,0)</f>
        <v>0</v>
      </c>
      <c r="BG165" s="207">
        <f>IF(N165="zákl. přenesená",J165,0)</f>
        <v>0</v>
      </c>
      <c r="BH165" s="207">
        <f>IF(N165="sníž. přenesená",J165,0)</f>
        <v>0</v>
      </c>
      <c r="BI165" s="207">
        <f>IF(N165="nulová",J165,0)</f>
        <v>0</v>
      </c>
      <c r="BJ165" s="17" t="s">
        <v>78</v>
      </c>
      <c r="BK165" s="207">
        <f>ROUND(I165*H165,2)</f>
        <v>213561.92999999999</v>
      </c>
      <c r="BL165" s="17" t="s">
        <v>130</v>
      </c>
      <c r="BM165" s="206" t="s">
        <v>539</v>
      </c>
    </row>
    <row r="166" s="2" customFormat="1">
      <c r="A166" s="32"/>
      <c r="B166" s="33"/>
      <c r="C166" s="34"/>
      <c r="D166" s="208" t="s">
        <v>132</v>
      </c>
      <c r="E166" s="34"/>
      <c r="F166" s="209" t="s">
        <v>378</v>
      </c>
      <c r="G166" s="34"/>
      <c r="H166" s="34"/>
      <c r="I166" s="34"/>
      <c r="J166" s="34"/>
      <c r="K166" s="34"/>
      <c r="L166" s="38"/>
      <c r="M166" s="210"/>
      <c r="N166" s="211"/>
      <c r="O166" s="77"/>
      <c r="P166" s="77"/>
      <c r="Q166" s="77"/>
      <c r="R166" s="77"/>
      <c r="S166" s="77"/>
      <c r="T166" s="78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T166" s="17" t="s">
        <v>132</v>
      </c>
      <c r="AU166" s="17" t="s">
        <v>78</v>
      </c>
    </row>
    <row r="167" s="2" customFormat="1" ht="24.15" customHeight="1">
      <c r="A167" s="32"/>
      <c r="B167" s="33"/>
      <c r="C167" s="196" t="s">
        <v>360</v>
      </c>
      <c r="D167" s="196" t="s">
        <v>125</v>
      </c>
      <c r="E167" s="197" t="s">
        <v>380</v>
      </c>
      <c r="F167" s="198" t="s">
        <v>381</v>
      </c>
      <c r="G167" s="199" t="s">
        <v>128</v>
      </c>
      <c r="H167" s="200">
        <v>527.60000000000002</v>
      </c>
      <c r="I167" s="201">
        <v>19.98</v>
      </c>
      <c r="J167" s="201">
        <f>ROUND(I167*H167,2)</f>
        <v>10541.450000000001</v>
      </c>
      <c r="K167" s="198" t="s">
        <v>129</v>
      </c>
      <c r="L167" s="38"/>
      <c r="M167" s="202" t="s">
        <v>17</v>
      </c>
      <c r="N167" s="203" t="s">
        <v>41</v>
      </c>
      <c r="O167" s="204">
        <v>0.0040000000000000001</v>
      </c>
      <c r="P167" s="204">
        <f>O167*H167</f>
        <v>2.1104000000000003</v>
      </c>
      <c r="Q167" s="204">
        <v>0.0056100000000000004</v>
      </c>
      <c r="R167" s="204">
        <f>Q167*H167</f>
        <v>2.9598360000000001</v>
      </c>
      <c r="S167" s="204">
        <v>0</v>
      </c>
      <c r="T167" s="205">
        <f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06" t="s">
        <v>130</v>
      </c>
      <c r="AT167" s="206" t="s">
        <v>125</v>
      </c>
      <c r="AU167" s="206" t="s">
        <v>78</v>
      </c>
      <c r="AY167" s="17" t="s">
        <v>123</v>
      </c>
      <c r="BE167" s="207">
        <f>IF(N167="základní",J167,0)</f>
        <v>10541.450000000001</v>
      </c>
      <c r="BF167" s="207">
        <f>IF(N167="snížená",J167,0)</f>
        <v>0</v>
      </c>
      <c r="BG167" s="207">
        <f>IF(N167="zákl. přenesená",J167,0)</f>
        <v>0</v>
      </c>
      <c r="BH167" s="207">
        <f>IF(N167="sníž. přenesená",J167,0)</f>
        <v>0</v>
      </c>
      <c r="BI167" s="207">
        <f>IF(N167="nulová",J167,0)</f>
        <v>0</v>
      </c>
      <c r="BJ167" s="17" t="s">
        <v>78</v>
      </c>
      <c r="BK167" s="207">
        <f>ROUND(I167*H167,2)</f>
        <v>10541.450000000001</v>
      </c>
      <c r="BL167" s="17" t="s">
        <v>130</v>
      </c>
      <c r="BM167" s="206" t="s">
        <v>540</v>
      </c>
    </row>
    <row r="168" s="2" customFormat="1">
      <c r="A168" s="32"/>
      <c r="B168" s="33"/>
      <c r="C168" s="34"/>
      <c r="D168" s="208" t="s">
        <v>132</v>
      </c>
      <c r="E168" s="34"/>
      <c r="F168" s="209" t="s">
        <v>383</v>
      </c>
      <c r="G168" s="34"/>
      <c r="H168" s="34"/>
      <c r="I168" s="34"/>
      <c r="J168" s="34"/>
      <c r="K168" s="34"/>
      <c r="L168" s="38"/>
      <c r="M168" s="210"/>
      <c r="N168" s="211"/>
      <c r="O168" s="77"/>
      <c r="P168" s="77"/>
      <c r="Q168" s="77"/>
      <c r="R168" s="77"/>
      <c r="S168" s="77"/>
      <c r="T168" s="78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T168" s="17" t="s">
        <v>132</v>
      </c>
      <c r="AU168" s="17" t="s">
        <v>78</v>
      </c>
    </row>
    <row r="169" s="2" customFormat="1" ht="44.25" customHeight="1">
      <c r="A169" s="32"/>
      <c r="B169" s="33"/>
      <c r="C169" s="196" t="s">
        <v>365</v>
      </c>
      <c r="D169" s="196" t="s">
        <v>125</v>
      </c>
      <c r="E169" s="197" t="s">
        <v>385</v>
      </c>
      <c r="F169" s="198" t="s">
        <v>386</v>
      </c>
      <c r="G169" s="199" t="s">
        <v>128</v>
      </c>
      <c r="H169" s="200">
        <v>527.60000000000002</v>
      </c>
      <c r="I169" s="201">
        <v>373.19999999999999</v>
      </c>
      <c r="J169" s="201">
        <f>ROUND(I169*H169,2)</f>
        <v>196900.32000000001</v>
      </c>
      <c r="K169" s="198" t="s">
        <v>129</v>
      </c>
      <c r="L169" s="38"/>
      <c r="M169" s="202" t="s">
        <v>17</v>
      </c>
      <c r="N169" s="203" t="s">
        <v>41</v>
      </c>
      <c r="O169" s="204">
        <v>0.068000000000000005</v>
      </c>
      <c r="P169" s="204">
        <f>O169*H169</f>
        <v>35.876800000000003</v>
      </c>
      <c r="Q169" s="204">
        <v>0.12966</v>
      </c>
      <c r="R169" s="204">
        <f>Q169*H169</f>
        <v>68.408615999999995</v>
      </c>
      <c r="S169" s="204">
        <v>0</v>
      </c>
      <c r="T169" s="205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06" t="s">
        <v>130</v>
      </c>
      <c r="AT169" s="206" t="s">
        <v>125</v>
      </c>
      <c r="AU169" s="206" t="s">
        <v>78</v>
      </c>
      <c r="AY169" s="17" t="s">
        <v>123</v>
      </c>
      <c r="BE169" s="207">
        <f>IF(N169="základní",J169,0)</f>
        <v>196900.32000000001</v>
      </c>
      <c r="BF169" s="207">
        <f>IF(N169="snížená",J169,0)</f>
        <v>0</v>
      </c>
      <c r="BG169" s="207">
        <f>IF(N169="zákl. přenesená",J169,0)</f>
        <v>0</v>
      </c>
      <c r="BH169" s="207">
        <f>IF(N169="sníž. přenesená",J169,0)</f>
        <v>0</v>
      </c>
      <c r="BI169" s="207">
        <f>IF(N169="nulová",J169,0)</f>
        <v>0</v>
      </c>
      <c r="BJ169" s="17" t="s">
        <v>78</v>
      </c>
      <c r="BK169" s="207">
        <f>ROUND(I169*H169,2)</f>
        <v>196900.32000000001</v>
      </c>
      <c r="BL169" s="17" t="s">
        <v>130</v>
      </c>
      <c r="BM169" s="206" t="s">
        <v>541</v>
      </c>
    </row>
    <row r="170" s="2" customFormat="1">
      <c r="A170" s="32"/>
      <c r="B170" s="33"/>
      <c r="C170" s="34"/>
      <c r="D170" s="208" t="s">
        <v>132</v>
      </c>
      <c r="E170" s="34"/>
      <c r="F170" s="209" t="s">
        <v>388</v>
      </c>
      <c r="G170" s="34"/>
      <c r="H170" s="34"/>
      <c r="I170" s="34"/>
      <c r="J170" s="34"/>
      <c r="K170" s="34"/>
      <c r="L170" s="38"/>
      <c r="M170" s="210"/>
      <c r="N170" s="211"/>
      <c r="O170" s="77"/>
      <c r="P170" s="77"/>
      <c r="Q170" s="77"/>
      <c r="R170" s="77"/>
      <c r="S170" s="77"/>
      <c r="T170" s="78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T170" s="17" t="s">
        <v>132</v>
      </c>
      <c r="AU170" s="17" t="s">
        <v>78</v>
      </c>
    </row>
    <row r="171" s="2" customFormat="1" ht="37.8" customHeight="1">
      <c r="A171" s="32"/>
      <c r="B171" s="33"/>
      <c r="C171" s="196" t="s">
        <v>369</v>
      </c>
      <c r="D171" s="196" t="s">
        <v>125</v>
      </c>
      <c r="E171" s="197" t="s">
        <v>318</v>
      </c>
      <c r="F171" s="198" t="s">
        <v>319</v>
      </c>
      <c r="G171" s="199" t="s">
        <v>165</v>
      </c>
      <c r="H171" s="200">
        <v>51.704999999999998</v>
      </c>
      <c r="I171" s="201">
        <v>52.369999999999997</v>
      </c>
      <c r="J171" s="201">
        <f>ROUND(I171*H171,2)</f>
        <v>2707.79</v>
      </c>
      <c r="K171" s="198" t="s">
        <v>17</v>
      </c>
      <c r="L171" s="38"/>
      <c r="M171" s="202" t="s">
        <v>17</v>
      </c>
      <c r="N171" s="203" t="s">
        <v>41</v>
      </c>
      <c r="O171" s="204">
        <v>0.029999999999999999</v>
      </c>
      <c r="P171" s="204">
        <f>O171*H171</f>
        <v>1.5511499999999998</v>
      </c>
      <c r="Q171" s="204">
        <v>0</v>
      </c>
      <c r="R171" s="204">
        <f>Q171*H171</f>
        <v>0</v>
      </c>
      <c r="S171" s="204">
        <v>0</v>
      </c>
      <c r="T171" s="205">
        <f>S171*H171</f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06" t="s">
        <v>130</v>
      </c>
      <c r="AT171" s="206" t="s">
        <v>125</v>
      </c>
      <c r="AU171" s="206" t="s">
        <v>78</v>
      </c>
      <c r="AY171" s="17" t="s">
        <v>123</v>
      </c>
      <c r="BE171" s="207">
        <f>IF(N171="základní",J171,0)</f>
        <v>2707.79</v>
      </c>
      <c r="BF171" s="207">
        <f>IF(N171="snížená",J171,0)</f>
        <v>0</v>
      </c>
      <c r="BG171" s="207">
        <f>IF(N171="zákl. přenesená",J171,0)</f>
        <v>0</v>
      </c>
      <c r="BH171" s="207">
        <f>IF(N171="sníž. přenesená",J171,0)</f>
        <v>0</v>
      </c>
      <c r="BI171" s="207">
        <f>IF(N171="nulová",J171,0)</f>
        <v>0</v>
      </c>
      <c r="BJ171" s="17" t="s">
        <v>78</v>
      </c>
      <c r="BK171" s="207">
        <f>ROUND(I171*H171,2)</f>
        <v>2707.79</v>
      </c>
      <c r="BL171" s="17" t="s">
        <v>130</v>
      </c>
      <c r="BM171" s="206" t="s">
        <v>542</v>
      </c>
    </row>
    <row r="172" s="2" customFormat="1" ht="49.05" customHeight="1">
      <c r="A172" s="32"/>
      <c r="B172" s="33"/>
      <c r="C172" s="196" t="s">
        <v>374</v>
      </c>
      <c r="D172" s="196" t="s">
        <v>125</v>
      </c>
      <c r="E172" s="197" t="s">
        <v>322</v>
      </c>
      <c r="F172" s="198" t="s">
        <v>323</v>
      </c>
      <c r="G172" s="199" t="s">
        <v>165</v>
      </c>
      <c r="H172" s="200">
        <v>155.11500000000001</v>
      </c>
      <c r="I172" s="201">
        <v>11.050000000000001</v>
      </c>
      <c r="J172" s="201">
        <f>ROUND(I172*H172,2)</f>
        <v>1714.02</v>
      </c>
      <c r="K172" s="198" t="s">
        <v>17</v>
      </c>
      <c r="L172" s="38"/>
      <c r="M172" s="202" t="s">
        <v>17</v>
      </c>
      <c r="N172" s="203" t="s">
        <v>41</v>
      </c>
      <c r="O172" s="204">
        <v>0.002</v>
      </c>
      <c r="P172" s="204">
        <f>O172*H172</f>
        <v>0.31023000000000001</v>
      </c>
      <c r="Q172" s="204">
        <v>0</v>
      </c>
      <c r="R172" s="204">
        <f>Q172*H172</f>
        <v>0</v>
      </c>
      <c r="S172" s="204">
        <v>0</v>
      </c>
      <c r="T172" s="205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06" t="s">
        <v>130</v>
      </c>
      <c r="AT172" s="206" t="s">
        <v>125</v>
      </c>
      <c r="AU172" s="206" t="s">
        <v>78</v>
      </c>
      <c r="AY172" s="17" t="s">
        <v>123</v>
      </c>
      <c r="BE172" s="207">
        <f>IF(N172="základní",J172,0)</f>
        <v>1714.02</v>
      </c>
      <c r="BF172" s="207">
        <f>IF(N172="snížená",J172,0)</f>
        <v>0</v>
      </c>
      <c r="BG172" s="207">
        <f>IF(N172="zákl. přenesená",J172,0)</f>
        <v>0</v>
      </c>
      <c r="BH172" s="207">
        <f>IF(N172="sníž. přenesená",J172,0)</f>
        <v>0</v>
      </c>
      <c r="BI172" s="207">
        <f>IF(N172="nulová",J172,0)</f>
        <v>0</v>
      </c>
      <c r="BJ172" s="17" t="s">
        <v>78</v>
      </c>
      <c r="BK172" s="207">
        <f>ROUND(I172*H172,2)</f>
        <v>1714.02</v>
      </c>
      <c r="BL172" s="17" t="s">
        <v>130</v>
      </c>
      <c r="BM172" s="206" t="s">
        <v>543</v>
      </c>
    </row>
    <row r="173" s="13" customFormat="1">
      <c r="A173" s="13"/>
      <c r="B173" s="212"/>
      <c r="C173" s="213"/>
      <c r="D173" s="214" t="s">
        <v>139</v>
      </c>
      <c r="E173" s="213"/>
      <c r="F173" s="216" t="s">
        <v>544</v>
      </c>
      <c r="G173" s="213"/>
      <c r="H173" s="217">
        <v>155.11500000000001</v>
      </c>
      <c r="I173" s="213"/>
      <c r="J173" s="213"/>
      <c r="K173" s="213"/>
      <c r="L173" s="218"/>
      <c r="M173" s="219"/>
      <c r="N173" s="220"/>
      <c r="O173" s="220"/>
      <c r="P173" s="220"/>
      <c r="Q173" s="220"/>
      <c r="R173" s="220"/>
      <c r="S173" s="220"/>
      <c r="T173" s="221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22" t="s">
        <v>139</v>
      </c>
      <c r="AU173" s="222" t="s">
        <v>78</v>
      </c>
      <c r="AV173" s="13" t="s">
        <v>80</v>
      </c>
      <c r="AW173" s="13" t="s">
        <v>4</v>
      </c>
      <c r="AX173" s="13" t="s">
        <v>78</v>
      </c>
      <c r="AY173" s="222" t="s">
        <v>123</v>
      </c>
    </row>
    <row r="174" s="2" customFormat="1" ht="24.15" customHeight="1">
      <c r="A174" s="32"/>
      <c r="B174" s="33"/>
      <c r="C174" s="196" t="s">
        <v>379</v>
      </c>
      <c r="D174" s="196" t="s">
        <v>125</v>
      </c>
      <c r="E174" s="197" t="s">
        <v>327</v>
      </c>
      <c r="F174" s="198" t="s">
        <v>328</v>
      </c>
      <c r="G174" s="199" t="s">
        <v>165</v>
      </c>
      <c r="H174" s="200">
        <v>51.704999999999998</v>
      </c>
      <c r="I174" s="201">
        <v>179</v>
      </c>
      <c r="J174" s="201">
        <f>ROUND(I174*H174,2)</f>
        <v>9255.2000000000007</v>
      </c>
      <c r="K174" s="198" t="s">
        <v>129</v>
      </c>
      <c r="L174" s="38"/>
      <c r="M174" s="202" t="s">
        <v>17</v>
      </c>
      <c r="N174" s="203" t="s">
        <v>41</v>
      </c>
      <c r="O174" s="204">
        <v>0.159</v>
      </c>
      <c r="P174" s="204">
        <f>O174*H174</f>
        <v>8.221095</v>
      </c>
      <c r="Q174" s="204">
        <v>0</v>
      </c>
      <c r="R174" s="204">
        <f>Q174*H174</f>
        <v>0</v>
      </c>
      <c r="S174" s="204">
        <v>0</v>
      </c>
      <c r="T174" s="205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06" t="s">
        <v>130</v>
      </c>
      <c r="AT174" s="206" t="s">
        <v>125</v>
      </c>
      <c r="AU174" s="206" t="s">
        <v>78</v>
      </c>
      <c r="AY174" s="17" t="s">
        <v>123</v>
      </c>
      <c r="BE174" s="207">
        <f>IF(N174="základní",J174,0)</f>
        <v>9255.2000000000007</v>
      </c>
      <c r="BF174" s="207">
        <f>IF(N174="snížená",J174,0)</f>
        <v>0</v>
      </c>
      <c r="BG174" s="207">
        <f>IF(N174="zákl. přenesená",J174,0)</f>
        <v>0</v>
      </c>
      <c r="BH174" s="207">
        <f>IF(N174="sníž. přenesená",J174,0)</f>
        <v>0</v>
      </c>
      <c r="BI174" s="207">
        <f>IF(N174="nulová",J174,0)</f>
        <v>0</v>
      </c>
      <c r="BJ174" s="17" t="s">
        <v>78</v>
      </c>
      <c r="BK174" s="207">
        <f>ROUND(I174*H174,2)</f>
        <v>9255.2000000000007</v>
      </c>
      <c r="BL174" s="17" t="s">
        <v>130</v>
      </c>
      <c r="BM174" s="206" t="s">
        <v>545</v>
      </c>
    </row>
    <row r="175" s="2" customFormat="1">
      <c r="A175" s="32"/>
      <c r="B175" s="33"/>
      <c r="C175" s="34"/>
      <c r="D175" s="208" t="s">
        <v>132</v>
      </c>
      <c r="E175" s="34"/>
      <c r="F175" s="209" t="s">
        <v>330</v>
      </c>
      <c r="G175" s="34"/>
      <c r="H175" s="34"/>
      <c r="I175" s="34"/>
      <c r="J175" s="34"/>
      <c r="K175" s="34"/>
      <c r="L175" s="38"/>
      <c r="M175" s="210"/>
      <c r="N175" s="211"/>
      <c r="O175" s="77"/>
      <c r="P175" s="77"/>
      <c r="Q175" s="77"/>
      <c r="R175" s="77"/>
      <c r="S175" s="77"/>
      <c r="T175" s="78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T175" s="17" t="s">
        <v>132</v>
      </c>
      <c r="AU175" s="17" t="s">
        <v>78</v>
      </c>
    </row>
    <row r="176" s="2" customFormat="1" ht="44.25" customHeight="1">
      <c r="A176" s="32"/>
      <c r="B176" s="33"/>
      <c r="C176" s="196" t="s">
        <v>384</v>
      </c>
      <c r="D176" s="196" t="s">
        <v>125</v>
      </c>
      <c r="E176" s="197" t="s">
        <v>332</v>
      </c>
      <c r="F176" s="198" t="s">
        <v>333</v>
      </c>
      <c r="G176" s="199" t="s">
        <v>165</v>
      </c>
      <c r="H176" s="200">
        <v>288.54399999999998</v>
      </c>
      <c r="I176" s="201">
        <v>352</v>
      </c>
      <c r="J176" s="201">
        <f>ROUND(I176*H176,2)</f>
        <v>101567.49000000001</v>
      </c>
      <c r="K176" s="198" t="s">
        <v>17</v>
      </c>
      <c r="L176" s="38"/>
      <c r="M176" s="202" t="s">
        <v>17</v>
      </c>
      <c r="N176" s="203" t="s">
        <v>41</v>
      </c>
      <c r="O176" s="204">
        <v>0</v>
      </c>
      <c r="P176" s="204">
        <f>O176*H176</f>
        <v>0</v>
      </c>
      <c r="Q176" s="204">
        <v>0</v>
      </c>
      <c r="R176" s="204">
        <f>Q176*H176</f>
        <v>0</v>
      </c>
      <c r="S176" s="204">
        <v>0</v>
      </c>
      <c r="T176" s="205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06" t="s">
        <v>130</v>
      </c>
      <c r="AT176" s="206" t="s">
        <v>125</v>
      </c>
      <c r="AU176" s="206" t="s">
        <v>78</v>
      </c>
      <c r="AY176" s="17" t="s">
        <v>123</v>
      </c>
      <c r="BE176" s="207">
        <f>IF(N176="základní",J176,0)</f>
        <v>101567.49000000001</v>
      </c>
      <c r="BF176" s="207">
        <f>IF(N176="snížená",J176,0)</f>
        <v>0</v>
      </c>
      <c r="BG176" s="207">
        <f>IF(N176="zákl. přenesená",J176,0)</f>
        <v>0</v>
      </c>
      <c r="BH176" s="207">
        <f>IF(N176="sníž. přenesená",J176,0)</f>
        <v>0</v>
      </c>
      <c r="BI176" s="207">
        <f>IF(N176="nulová",J176,0)</f>
        <v>0</v>
      </c>
      <c r="BJ176" s="17" t="s">
        <v>78</v>
      </c>
      <c r="BK176" s="207">
        <f>ROUND(I176*H176,2)</f>
        <v>101567.49000000001</v>
      </c>
      <c r="BL176" s="17" t="s">
        <v>130</v>
      </c>
      <c r="BM176" s="206" t="s">
        <v>546</v>
      </c>
    </row>
    <row r="177" s="13" customFormat="1">
      <c r="A177" s="13"/>
      <c r="B177" s="212"/>
      <c r="C177" s="213"/>
      <c r="D177" s="214" t="s">
        <v>139</v>
      </c>
      <c r="E177" s="215" t="s">
        <v>17</v>
      </c>
      <c r="F177" s="216" t="s">
        <v>547</v>
      </c>
      <c r="G177" s="213"/>
      <c r="H177" s="217">
        <v>288.54399999999998</v>
      </c>
      <c r="I177" s="213"/>
      <c r="J177" s="213"/>
      <c r="K177" s="213"/>
      <c r="L177" s="218"/>
      <c r="M177" s="219"/>
      <c r="N177" s="220"/>
      <c r="O177" s="220"/>
      <c r="P177" s="220"/>
      <c r="Q177" s="220"/>
      <c r="R177" s="220"/>
      <c r="S177" s="220"/>
      <c r="T177" s="221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22" t="s">
        <v>139</v>
      </c>
      <c r="AU177" s="222" t="s">
        <v>78</v>
      </c>
      <c r="AV177" s="13" t="s">
        <v>80</v>
      </c>
      <c r="AW177" s="13" t="s">
        <v>32</v>
      </c>
      <c r="AX177" s="13" t="s">
        <v>78</v>
      </c>
      <c r="AY177" s="222" t="s">
        <v>123</v>
      </c>
    </row>
    <row r="178" s="2" customFormat="1" ht="44.25" customHeight="1">
      <c r="A178" s="32"/>
      <c r="B178" s="33"/>
      <c r="C178" s="196" t="s">
        <v>389</v>
      </c>
      <c r="D178" s="196" t="s">
        <v>125</v>
      </c>
      <c r="E178" s="197" t="s">
        <v>337</v>
      </c>
      <c r="F178" s="198" t="s">
        <v>338</v>
      </c>
      <c r="G178" s="199" t="s">
        <v>165</v>
      </c>
      <c r="H178" s="200">
        <v>51.704999999999998</v>
      </c>
      <c r="I178" s="201">
        <v>536</v>
      </c>
      <c r="J178" s="201">
        <f>ROUND(I178*H178,2)</f>
        <v>27713.880000000001</v>
      </c>
      <c r="K178" s="198" t="s">
        <v>17</v>
      </c>
      <c r="L178" s="38"/>
      <c r="M178" s="202" t="s">
        <v>17</v>
      </c>
      <c r="N178" s="203" t="s">
        <v>41</v>
      </c>
      <c r="O178" s="204">
        <v>0</v>
      </c>
      <c r="P178" s="204">
        <f>O178*H178</f>
        <v>0</v>
      </c>
      <c r="Q178" s="204">
        <v>0</v>
      </c>
      <c r="R178" s="204">
        <f>Q178*H178</f>
        <v>0</v>
      </c>
      <c r="S178" s="204">
        <v>0</v>
      </c>
      <c r="T178" s="205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06" t="s">
        <v>130</v>
      </c>
      <c r="AT178" s="206" t="s">
        <v>125</v>
      </c>
      <c r="AU178" s="206" t="s">
        <v>78</v>
      </c>
      <c r="AY178" s="17" t="s">
        <v>123</v>
      </c>
      <c r="BE178" s="207">
        <f>IF(N178="základní",J178,0)</f>
        <v>27713.880000000001</v>
      </c>
      <c r="BF178" s="207">
        <f>IF(N178="snížená",J178,0)</f>
        <v>0</v>
      </c>
      <c r="BG178" s="207">
        <f>IF(N178="zákl. přenesená",J178,0)</f>
        <v>0</v>
      </c>
      <c r="BH178" s="207">
        <f>IF(N178="sníž. přenesená",J178,0)</f>
        <v>0</v>
      </c>
      <c r="BI178" s="207">
        <f>IF(N178="nulová",J178,0)</f>
        <v>0</v>
      </c>
      <c r="BJ178" s="17" t="s">
        <v>78</v>
      </c>
      <c r="BK178" s="207">
        <f>ROUND(I178*H178,2)</f>
        <v>27713.880000000001</v>
      </c>
      <c r="BL178" s="17" t="s">
        <v>130</v>
      </c>
      <c r="BM178" s="206" t="s">
        <v>548</v>
      </c>
    </row>
    <row r="179" s="2" customFormat="1" ht="44.25" customHeight="1">
      <c r="A179" s="32"/>
      <c r="B179" s="33"/>
      <c r="C179" s="196" t="s">
        <v>391</v>
      </c>
      <c r="D179" s="196" t="s">
        <v>125</v>
      </c>
      <c r="E179" s="197" t="s">
        <v>217</v>
      </c>
      <c r="F179" s="198" t="s">
        <v>218</v>
      </c>
      <c r="G179" s="199" t="s">
        <v>165</v>
      </c>
      <c r="H179" s="200">
        <v>435.63900000000001</v>
      </c>
      <c r="I179" s="201">
        <v>83.049999999999997</v>
      </c>
      <c r="J179" s="201">
        <f>ROUND(I179*H179,2)</f>
        <v>36179.82</v>
      </c>
      <c r="K179" s="198" t="s">
        <v>17</v>
      </c>
      <c r="L179" s="38"/>
      <c r="M179" s="202" t="s">
        <v>17</v>
      </c>
      <c r="N179" s="203" t="s">
        <v>41</v>
      </c>
      <c r="O179" s="204">
        <v>0.066000000000000003</v>
      </c>
      <c r="P179" s="204">
        <f>O179*H179</f>
        <v>28.752174000000004</v>
      </c>
      <c r="Q179" s="204">
        <v>0</v>
      </c>
      <c r="R179" s="204">
        <f>Q179*H179</f>
        <v>0</v>
      </c>
      <c r="S179" s="204">
        <v>0</v>
      </c>
      <c r="T179" s="205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06" t="s">
        <v>130</v>
      </c>
      <c r="AT179" s="206" t="s">
        <v>125</v>
      </c>
      <c r="AU179" s="206" t="s">
        <v>78</v>
      </c>
      <c r="AY179" s="17" t="s">
        <v>123</v>
      </c>
      <c r="BE179" s="207">
        <f>IF(N179="základní",J179,0)</f>
        <v>36179.82</v>
      </c>
      <c r="BF179" s="207">
        <f>IF(N179="snížená",J179,0)</f>
        <v>0</v>
      </c>
      <c r="BG179" s="207">
        <f>IF(N179="zákl. přenesená",J179,0)</f>
        <v>0</v>
      </c>
      <c r="BH179" s="207">
        <f>IF(N179="sníž. přenesená",J179,0)</f>
        <v>0</v>
      </c>
      <c r="BI179" s="207">
        <f>IF(N179="nulová",J179,0)</f>
        <v>0</v>
      </c>
      <c r="BJ179" s="17" t="s">
        <v>78</v>
      </c>
      <c r="BK179" s="207">
        <f>ROUND(I179*H179,2)</f>
        <v>36179.82</v>
      </c>
      <c r="BL179" s="17" t="s">
        <v>130</v>
      </c>
      <c r="BM179" s="206" t="s">
        <v>549</v>
      </c>
    </row>
    <row r="180" s="12" customFormat="1" ht="25.92" customHeight="1">
      <c r="A180" s="12"/>
      <c r="B180" s="181"/>
      <c r="C180" s="182"/>
      <c r="D180" s="183" t="s">
        <v>69</v>
      </c>
      <c r="E180" s="184" t="s">
        <v>550</v>
      </c>
      <c r="F180" s="184" t="s">
        <v>551</v>
      </c>
      <c r="G180" s="182"/>
      <c r="H180" s="182"/>
      <c r="I180" s="182"/>
      <c r="J180" s="185">
        <f>BK180</f>
        <v>28113.109999999997</v>
      </c>
      <c r="K180" s="182"/>
      <c r="L180" s="186"/>
      <c r="M180" s="187"/>
      <c r="N180" s="188"/>
      <c r="O180" s="188"/>
      <c r="P180" s="189">
        <f>SUM(P181:P186)</f>
        <v>32.460011999999999</v>
      </c>
      <c r="Q180" s="188"/>
      <c r="R180" s="189">
        <f>SUM(R181:R186)</f>
        <v>7.9147812399999999</v>
      </c>
      <c r="S180" s="188"/>
      <c r="T180" s="190">
        <f>SUM(T181:T186)</f>
        <v>17.629999999999999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R180" s="191" t="s">
        <v>78</v>
      </c>
      <c r="AT180" s="192" t="s">
        <v>69</v>
      </c>
      <c r="AU180" s="192" t="s">
        <v>70</v>
      </c>
      <c r="AY180" s="191" t="s">
        <v>123</v>
      </c>
      <c r="BK180" s="193">
        <f>SUM(BK181:BK186)</f>
        <v>28113.109999999997</v>
      </c>
    </row>
    <row r="181" s="2" customFormat="1" ht="62.7" customHeight="1">
      <c r="A181" s="32"/>
      <c r="B181" s="33"/>
      <c r="C181" s="196" t="s">
        <v>201</v>
      </c>
      <c r="D181" s="196" t="s">
        <v>125</v>
      </c>
      <c r="E181" s="197" t="s">
        <v>283</v>
      </c>
      <c r="F181" s="198" t="s">
        <v>284</v>
      </c>
      <c r="G181" s="199" t="s">
        <v>176</v>
      </c>
      <c r="H181" s="200">
        <v>86</v>
      </c>
      <c r="I181" s="201">
        <v>195.56</v>
      </c>
      <c r="J181" s="201">
        <f>ROUND(I181*H181,2)</f>
        <v>16818.16</v>
      </c>
      <c r="K181" s="198" t="s">
        <v>17</v>
      </c>
      <c r="L181" s="38"/>
      <c r="M181" s="202" t="s">
        <v>17</v>
      </c>
      <c r="N181" s="203" t="s">
        <v>41</v>
      </c>
      <c r="O181" s="204">
        <v>0.119</v>
      </c>
      <c r="P181" s="204">
        <f>O181*H181</f>
        <v>10.234</v>
      </c>
      <c r="Q181" s="204">
        <v>0.089775999999999995</v>
      </c>
      <c r="R181" s="204">
        <f>Q181*H181</f>
        <v>7.7207359999999996</v>
      </c>
      <c r="S181" s="204">
        <v>0</v>
      </c>
      <c r="T181" s="205">
        <f>S181*H181</f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06" t="s">
        <v>130</v>
      </c>
      <c r="AT181" s="206" t="s">
        <v>125</v>
      </c>
      <c r="AU181" s="206" t="s">
        <v>78</v>
      </c>
      <c r="AY181" s="17" t="s">
        <v>123</v>
      </c>
      <c r="BE181" s="207">
        <f>IF(N181="základní",J181,0)</f>
        <v>16818.16</v>
      </c>
      <c r="BF181" s="207">
        <f>IF(N181="snížená",J181,0)</f>
        <v>0</v>
      </c>
      <c r="BG181" s="207">
        <f>IF(N181="zákl. přenesená",J181,0)</f>
        <v>0</v>
      </c>
      <c r="BH181" s="207">
        <f>IF(N181="sníž. přenesená",J181,0)</f>
        <v>0</v>
      </c>
      <c r="BI181" s="207">
        <f>IF(N181="nulová",J181,0)</f>
        <v>0</v>
      </c>
      <c r="BJ181" s="17" t="s">
        <v>78</v>
      </c>
      <c r="BK181" s="207">
        <f>ROUND(I181*H181,2)</f>
        <v>16818.16</v>
      </c>
      <c r="BL181" s="17" t="s">
        <v>130</v>
      </c>
      <c r="BM181" s="206" t="s">
        <v>552</v>
      </c>
    </row>
    <row r="182" s="2" customFormat="1" ht="24.15" customHeight="1">
      <c r="A182" s="32"/>
      <c r="B182" s="33"/>
      <c r="C182" s="196" t="s">
        <v>395</v>
      </c>
      <c r="D182" s="196" t="s">
        <v>125</v>
      </c>
      <c r="E182" s="197" t="s">
        <v>287</v>
      </c>
      <c r="F182" s="198" t="s">
        <v>288</v>
      </c>
      <c r="G182" s="199" t="s">
        <v>136</v>
      </c>
      <c r="H182" s="200">
        <v>0.085999999999999993</v>
      </c>
      <c r="I182" s="201">
        <v>4366.6700000000001</v>
      </c>
      <c r="J182" s="201">
        <f>ROUND(I182*H182,2)</f>
        <v>375.52999999999997</v>
      </c>
      <c r="K182" s="198" t="s">
        <v>17</v>
      </c>
      <c r="L182" s="38"/>
      <c r="M182" s="202" t="s">
        <v>17</v>
      </c>
      <c r="N182" s="203" t="s">
        <v>41</v>
      </c>
      <c r="O182" s="204">
        <v>1.442</v>
      </c>
      <c r="P182" s="204">
        <f>O182*H182</f>
        <v>0.12401199999999998</v>
      </c>
      <c r="Q182" s="204">
        <v>2.2563399999999998</v>
      </c>
      <c r="R182" s="204">
        <f>Q182*H182</f>
        <v>0.19404523999999998</v>
      </c>
      <c r="S182" s="204">
        <v>0</v>
      </c>
      <c r="T182" s="205">
        <f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06" t="s">
        <v>130</v>
      </c>
      <c r="AT182" s="206" t="s">
        <v>125</v>
      </c>
      <c r="AU182" s="206" t="s">
        <v>78</v>
      </c>
      <c r="AY182" s="17" t="s">
        <v>123</v>
      </c>
      <c r="BE182" s="207">
        <f>IF(N182="základní",J182,0)</f>
        <v>375.52999999999997</v>
      </c>
      <c r="BF182" s="207">
        <f>IF(N182="snížená",J182,0)</f>
        <v>0</v>
      </c>
      <c r="BG182" s="207">
        <f>IF(N182="zákl. přenesená",J182,0)</f>
        <v>0</v>
      </c>
      <c r="BH182" s="207">
        <f>IF(N182="sníž. přenesená",J182,0)</f>
        <v>0</v>
      </c>
      <c r="BI182" s="207">
        <f>IF(N182="nulová",J182,0)</f>
        <v>0</v>
      </c>
      <c r="BJ182" s="17" t="s">
        <v>78</v>
      </c>
      <c r="BK182" s="207">
        <f>ROUND(I182*H182,2)</f>
        <v>375.52999999999997</v>
      </c>
      <c r="BL182" s="17" t="s">
        <v>130</v>
      </c>
      <c r="BM182" s="206" t="s">
        <v>553</v>
      </c>
    </row>
    <row r="183" s="13" customFormat="1">
      <c r="A183" s="13"/>
      <c r="B183" s="212"/>
      <c r="C183" s="213"/>
      <c r="D183" s="214" t="s">
        <v>139</v>
      </c>
      <c r="E183" s="215" t="s">
        <v>17</v>
      </c>
      <c r="F183" s="216" t="s">
        <v>554</v>
      </c>
      <c r="G183" s="213"/>
      <c r="H183" s="217">
        <v>0.085999999999999993</v>
      </c>
      <c r="I183" s="213"/>
      <c r="J183" s="213"/>
      <c r="K183" s="213"/>
      <c r="L183" s="218"/>
      <c r="M183" s="219"/>
      <c r="N183" s="220"/>
      <c r="O183" s="220"/>
      <c r="P183" s="220"/>
      <c r="Q183" s="220"/>
      <c r="R183" s="220"/>
      <c r="S183" s="220"/>
      <c r="T183" s="221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22" t="s">
        <v>139</v>
      </c>
      <c r="AU183" s="222" t="s">
        <v>78</v>
      </c>
      <c r="AV183" s="13" t="s">
        <v>80</v>
      </c>
      <c r="AW183" s="13" t="s">
        <v>32</v>
      </c>
      <c r="AX183" s="13" t="s">
        <v>78</v>
      </c>
      <c r="AY183" s="222" t="s">
        <v>123</v>
      </c>
    </row>
    <row r="184" s="2" customFormat="1" ht="66.75" customHeight="1">
      <c r="A184" s="32"/>
      <c r="B184" s="33"/>
      <c r="C184" s="196" t="s">
        <v>220</v>
      </c>
      <c r="D184" s="196" t="s">
        <v>125</v>
      </c>
      <c r="E184" s="197" t="s">
        <v>298</v>
      </c>
      <c r="F184" s="198" t="s">
        <v>299</v>
      </c>
      <c r="G184" s="199" t="s">
        <v>176</v>
      </c>
      <c r="H184" s="200">
        <v>86</v>
      </c>
      <c r="I184" s="201">
        <v>50.670000000000002</v>
      </c>
      <c r="J184" s="201">
        <f>ROUND(I184*H184,2)</f>
        <v>4357.6199999999999</v>
      </c>
      <c r="K184" s="198" t="s">
        <v>129</v>
      </c>
      <c r="L184" s="38"/>
      <c r="M184" s="202" t="s">
        <v>17</v>
      </c>
      <c r="N184" s="203" t="s">
        <v>41</v>
      </c>
      <c r="O184" s="204">
        <v>0.124</v>
      </c>
      <c r="P184" s="204">
        <f>O184*H184</f>
        <v>10.664</v>
      </c>
      <c r="Q184" s="204">
        <v>0</v>
      </c>
      <c r="R184" s="204">
        <f>Q184*H184</f>
        <v>0</v>
      </c>
      <c r="S184" s="204">
        <v>0</v>
      </c>
      <c r="T184" s="205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06" t="s">
        <v>130</v>
      </c>
      <c r="AT184" s="206" t="s">
        <v>125</v>
      </c>
      <c r="AU184" s="206" t="s">
        <v>78</v>
      </c>
      <c r="AY184" s="17" t="s">
        <v>123</v>
      </c>
      <c r="BE184" s="207">
        <f>IF(N184="základní",J184,0)</f>
        <v>4357.6199999999999</v>
      </c>
      <c r="BF184" s="207">
        <f>IF(N184="snížená",J184,0)</f>
        <v>0</v>
      </c>
      <c r="BG184" s="207">
        <f>IF(N184="zákl. přenesená",J184,0)</f>
        <v>0</v>
      </c>
      <c r="BH184" s="207">
        <f>IF(N184="sníž. přenesená",J184,0)</f>
        <v>0</v>
      </c>
      <c r="BI184" s="207">
        <f>IF(N184="nulová",J184,0)</f>
        <v>0</v>
      </c>
      <c r="BJ184" s="17" t="s">
        <v>78</v>
      </c>
      <c r="BK184" s="207">
        <f>ROUND(I184*H184,2)</f>
        <v>4357.6199999999999</v>
      </c>
      <c r="BL184" s="17" t="s">
        <v>130</v>
      </c>
      <c r="BM184" s="206" t="s">
        <v>555</v>
      </c>
    </row>
    <row r="185" s="2" customFormat="1">
      <c r="A185" s="32"/>
      <c r="B185" s="33"/>
      <c r="C185" s="34"/>
      <c r="D185" s="208" t="s">
        <v>132</v>
      </c>
      <c r="E185" s="34"/>
      <c r="F185" s="209" t="s">
        <v>301</v>
      </c>
      <c r="G185" s="34"/>
      <c r="H185" s="34"/>
      <c r="I185" s="34"/>
      <c r="J185" s="34"/>
      <c r="K185" s="34"/>
      <c r="L185" s="38"/>
      <c r="M185" s="210"/>
      <c r="N185" s="211"/>
      <c r="O185" s="77"/>
      <c r="P185" s="77"/>
      <c r="Q185" s="77"/>
      <c r="R185" s="77"/>
      <c r="S185" s="77"/>
      <c r="T185" s="78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T185" s="17" t="s">
        <v>132</v>
      </c>
      <c r="AU185" s="17" t="s">
        <v>78</v>
      </c>
    </row>
    <row r="186" s="2" customFormat="1" ht="49.05" customHeight="1">
      <c r="A186" s="32"/>
      <c r="B186" s="33"/>
      <c r="C186" s="196" t="s">
        <v>399</v>
      </c>
      <c r="D186" s="196" t="s">
        <v>125</v>
      </c>
      <c r="E186" s="197" t="s">
        <v>305</v>
      </c>
      <c r="F186" s="198" t="s">
        <v>306</v>
      </c>
      <c r="G186" s="199" t="s">
        <v>176</v>
      </c>
      <c r="H186" s="200">
        <v>86</v>
      </c>
      <c r="I186" s="201">
        <v>76.299999999999997</v>
      </c>
      <c r="J186" s="201">
        <f>ROUND(I186*H186,2)</f>
        <v>6561.8000000000002</v>
      </c>
      <c r="K186" s="198" t="s">
        <v>17</v>
      </c>
      <c r="L186" s="38"/>
      <c r="M186" s="233" t="s">
        <v>17</v>
      </c>
      <c r="N186" s="234" t="s">
        <v>41</v>
      </c>
      <c r="O186" s="235">
        <v>0.13300000000000001</v>
      </c>
      <c r="P186" s="235">
        <f>O186*H186</f>
        <v>11.438000000000001</v>
      </c>
      <c r="Q186" s="235">
        <v>0</v>
      </c>
      <c r="R186" s="235">
        <f>Q186*H186</f>
        <v>0</v>
      </c>
      <c r="S186" s="235">
        <v>0.20499999999999999</v>
      </c>
      <c r="T186" s="236">
        <f>S186*H186</f>
        <v>17.629999999999999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06" t="s">
        <v>130</v>
      </c>
      <c r="AT186" s="206" t="s">
        <v>125</v>
      </c>
      <c r="AU186" s="206" t="s">
        <v>78</v>
      </c>
      <c r="AY186" s="17" t="s">
        <v>123</v>
      </c>
      <c r="BE186" s="207">
        <f>IF(N186="základní",J186,0)</f>
        <v>6561.8000000000002</v>
      </c>
      <c r="BF186" s="207">
        <f>IF(N186="snížená",J186,0)</f>
        <v>0</v>
      </c>
      <c r="BG186" s="207">
        <f>IF(N186="zákl. přenesená",J186,0)</f>
        <v>0</v>
      </c>
      <c r="BH186" s="207">
        <f>IF(N186="sníž. přenesená",J186,0)</f>
        <v>0</v>
      </c>
      <c r="BI186" s="207">
        <f>IF(N186="nulová",J186,0)</f>
        <v>0</v>
      </c>
      <c r="BJ186" s="17" t="s">
        <v>78</v>
      </c>
      <c r="BK186" s="207">
        <f>ROUND(I186*H186,2)</f>
        <v>6561.8000000000002</v>
      </c>
      <c r="BL186" s="17" t="s">
        <v>130</v>
      </c>
      <c r="BM186" s="206" t="s">
        <v>556</v>
      </c>
    </row>
    <row r="187" s="2" customFormat="1" ht="6.96" customHeight="1">
      <c r="A187" s="32"/>
      <c r="B187" s="52"/>
      <c r="C187" s="53"/>
      <c r="D187" s="53"/>
      <c r="E187" s="53"/>
      <c r="F187" s="53"/>
      <c r="G187" s="53"/>
      <c r="H187" s="53"/>
      <c r="I187" s="53"/>
      <c r="J187" s="53"/>
      <c r="K187" s="53"/>
      <c r="L187" s="38"/>
      <c r="M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</row>
  </sheetData>
  <sheetProtection sheet="1" autoFilter="0" formatColumns="0" formatRows="0" objects="1" scenarios="1" spinCount="100000" saltValue="E0cd64wwa+Rb1q9hY8WS8TEzPLJoiF8FbOQTua/3Zewn5XAiTWo6RXzE8woLlqXXUbE/RvEhgh4fkjNcZCiH7g==" hashValue="8qVRl8Tlum9hPiE/mDO8KfMUjtzYBfIjXIx4kVmMmnil8SOfvx59mTiWngEg9glhsdMjXSCul7CVqrj4bquOVg==" algorithmName="SHA-512" password="CC35"/>
  <autoFilter ref="C86:K186"/>
  <mergeCells count="9">
    <mergeCell ref="E7:H7"/>
    <mergeCell ref="E9:H9"/>
    <mergeCell ref="E18:H18"/>
    <mergeCell ref="E27:H27"/>
    <mergeCell ref="E48:H48"/>
    <mergeCell ref="E50:H50"/>
    <mergeCell ref="E77:H77"/>
    <mergeCell ref="E79:H79"/>
    <mergeCell ref="L2:V2"/>
  </mergeCells>
  <hyperlinks>
    <hyperlink ref="F91" r:id="rId1" display="https://podminky.urs.cz/item/CS_URS_2025_02/113154513"/>
    <hyperlink ref="F93" r:id="rId2" display="https://podminky.urs.cz/item/CS_URS_2025_02/132154101"/>
    <hyperlink ref="F96" r:id="rId3" display="https://podminky.urs.cz/item/CS_URS_2026_01/162651111"/>
    <hyperlink ref="F101" r:id="rId4" display="https://podminky.urs.cz/item/CS_URS_2025_02/175111101"/>
    <hyperlink ref="F110" r:id="rId5" display="https://podminky.urs.cz/item/CS_URS_2025_02/877310310"/>
    <hyperlink ref="F124" r:id="rId6" display="https://podminky.urs.cz/item/CS_URS_2025_02/895941302"/>
    <hyperlink ref="F139" r:id="rId7" display="https://podminky.urs.cz/item/CS_URS_2025_02/919735111"/>
    <hyperlink ref="F147" r:id="rId8" display="https://podminky.urs.cz/item/CS_URS_2025_02/997221611"/>
    <hyperlink ref="F153" r:id="rId9" display="https://podminky.urs.cz/item/CS_URS_2025_02/113107341"/>
    <hyperlink ref="F156" r:id="rId10" display="https://podminky.urs.cz/item/CS_URS_2025_02/122151503"/>
    <hyperlink ref="F161" r:id="rId11" display="https://podminky.urs.cz/item/CS_URS_2025_02/181152302"/>
    <hyperlink ref="F166" r:id="rId12" display="https://podminky.urs.cz/item/CS_URS_2025_02/564871116"/>
    <hyperlink ref="F168" r:id="rId13" display="https://podminky.urs.cz/item/CS_URS_2025_02/573111111"/>
    <hyperlink ref="F170" r:id="rId14" display="https://podminky.urs.cz/item/CS_URS_2025_02/577145112"/>
    <hyperlink ref="F175" r:id="rId15" display="https://podminky.urs.cz/item/CS_URS_2025_02/997221611"/>
    <hyperlink ref="F185" r:id="rId16" display="https://podminky.urs.cz/item/CS_URS_2025_02/979024443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7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2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89</v>
      </c>
    </row>
    <row r="3" s="1" customFormat="1" ht="6.96" customHeight="1">
      <c r="B3" s="121"/>
      <c r="C3" s="122"/>
      <c r="D3" s="122"/>
      <c r="E3" s="122"/>
      <c r="F3" s="122"/>
      <c r="G3" s="122"/>
      <c r="H3" s="122"/>
      <c r="I3" s="122"/>
      <c r="J3" s="122"/>
      <c r="K3" s="122"/>
      <c r="L3" s="20"/>
      <c r="AT3" s="17" t="s">
        <v>80</v>
      </c>
    </row>
    <row r="4" s="1" customFormat="1" ht="24.96" customHeight="1">
      <c r="B4" s="20"/>
      <c r="D4" s="123" t="s">
        <v>93</v>
      </c>
      <c r="L4" s="20"/>
      <c r="M4" s="124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25" t="s">
        <v>14</v>
      </c>
      <c r="L6" s="20"/>
    </row>
    <row r="7" s="1" customFormat="1" ht="16.5" customHeight="1">
      <c r="B7" s="20"/>
      <c r="E7" s="126" t="str">
        <f>'Rekapitulace stavby'!K6</f>
        <v>Oprava komunikací v lokalitě Komenského</v>
      </c>
      <c r="F7" s="125"/>
      <c r="G7" s="125"/>
      <c r="H7" s="125"/>
      <c r="L7" s="20"/>
    </row>
    <row r="8" s="2" customFormat="1" ht="12" customHeight="1">
      <c r="A8" s="32"/>
      <c r="B8" s="38"/>
      <c r="C8" s="32"/>
      <c r="D8" s="125" t="s">
        <v>94</v>
      </c>
      <c r="E8" s="32"/>
      <c r="F8" s="32"/>
      <c r="G8" s="32"/>
      <c r="H8" s="32"/>
      <c r="I8" s="32"/>
      <c r="J8" s="32"/>
      <c r="K8" s="32"/>
      <c r="L8" s="127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="2" customFormat="1" ht="16.5" customHeight="1">
      <c r="A9" s="32"/>
      <c r="B9" s="38"/>
      <c r="C9" s="32"/>
      <c r="D9" s="32"/>
      <c r="E9" s="128" t="s">
        <v>557</v>
      </c>
      <c r="F9" s="32"/>
      <c r="G9" s="32"/>
      <c r="H9" s="32"/>
      <c r="I9" s="32"/>
      <c r="J9" s="32"/>
      <c r="K9" s="32"/>
      <c r="L9" s="127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>
      <c r="A10" s="32"/>
      <c r="B10" s="38"/>
      <c r="C10" s="32"/>
      <c r="D10" s="32"/>
      <c r="E10" s="32"/>
      <c r="F10" s="32"/>
      <c r="G10" s="32"/>
      <c r="H10" s="32"/>
      <c r="I10" s="32"/>
      <c r="J10" s="32"/>
      <c r="K10" s="32"/>
      <c r="L10" s="127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2" customHeight="1">
      <c r="A11" s="32"/>
      <c r="B11" s="38"/>
      <c r="C11" s="32"/>
      <c r="D11" s="125" t="s">
        <v>16</v>
      </c>
      <c r="E11" s="32"/>
      <c r="F11" s="129" t="s">
        <v>17</v>
      </c>
      <c r="G11" s="32"/>
      <c r="H11" s="32"/>
      <c r="I11" s="125" t="s">
        <v>18</v>
      </c>
      <c r="J11" s="129" t="s">
        <v>17</v>
      </c>
      <c r="K11" s="32"/>
      <c r="L11" s="127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 ht="12" customHeight="1">
      <c r="A12" s="32"/>
      <c r="B12" s="38"/>
      <c r="C12" s="32"/>
      <c r="D12" s="125" t="s">
        <v>19</v>
      </c>
      <c r="E12" s="32"/>
      <c r="F12" s="129" t="s">
        <v>20</v>
      </c>
      <c r="G12" s="32"/>
      <c r="H12" s="32"/>
      <c r="I12" s="125" t="s">
        <v>21</v>
      </c>
      <c r="J12" s="130" t="str">
        <f>'Rekapitulace stavby'!AN8</f>
        <v>21. 11. 2025</v>
      </c>
      <c r="K12" s="32"/>
      <c r="L12" s="127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0.8" customHeight="1">
      <c r="A13" s="32"/>
      <c r="B13" s="38"/>
      <c r="C13" s="32"/>
      <c r="D13" s="32"/>
      <c r="E13" s="32"/>
      <c r="F13" s="32"/>
      <c r="G13" s="32"/>
      <c r="H13" s="32"/>
      <c r="I13" s="32"/>
      <c r="J13" s="32"/>
      <c r="K13" s="32"/>
      <c r="L13" s="127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8"/>
      <c r="C14" s="32"/>
      <c r="D14" s="125" t="s">
        <v>23</v>
      </c>
      <c r="E14" s="32"/>
      <c r="F14" s="32"/>
      <c r="G14" s="32"/>
      <c r="H14" s="32"/>
      <c r="I14" s="125" t="s">
        <v>24</v>
      </c>
      <c r="J14" s="129" t="s">
        <v>25</v>
      </c>
      <c r="K14" s="32"/>
      <c r="L14" s="127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8" customHeight="1">
      <c r="A15" s="32"/>
      <c r="B15" s="38"/>
      <c r="C15" s="32"/>
      <c r="D15" s="32"/>
      <c r="E15" s="129" t="s">
        <v>26</v>
      </c>
      <c r="F15" s="32"/>
      <c r="G15" s="32"/>
      <c r="H15" s="32"/>
      <c r="I15" s="125" t="s">
        <v>27</v>
      </c>
      <c r="J15" s="129" t="s">
        <v>28</v>
      </c>
      <c r="K15" s="32"/>
      <c r="L15" s="127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6.96" customHeight="1">
      <c r="A16" s="32"/>
      <c r="B16" s="38"/>
      <c r="C16" s="32"/>
      <c r="D16" s="32"/>
      <c r="E16" s="32"/>
      <c r="F16" s="32"/>
      <c r="G16" s="32"/>
      <c r="H16" s="32"/>
      <c r="I16" s="32"/>
      <c r="J16" s="32"/>
      <c r="K16" s="32"/>
      <c r="L16" s="127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2" customHeight="1">
      <c r="A17" s="32"/>
      <c r="B17" s="38"/>
      <c r="C17" s="32"/>
      <c r="D17" s="125" t="s">
        <v>29</v>
      </c>
      <c r="E17" s="32"/>
      <c r="F17" s="32"/>
      <c r="G17" s="32"/>
      <c r="H17" s="32"/>
      <c r="I17" s="125" t="s">
        <v>24</v>
      </c>
      <c r="J17" s="129" t="str">
        <f>'Rekapitulace stavby'!AN13</f>
        <v/>
      </c>
      <c r="K17" s="32"/>
      <c r="L17" s="127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18" customHeight="1">
      <c r="A18" s="32"/>
      <c r="B18" s="38"/>
      <c r="C18" s="32"/>
      <c r="D18" s="32"/>
      <c r="E18" s="129" t="str">
        <f>'Rekapitulace stavby'!E14</f>
        <v xml:space="preserve"> </v>
      </c>
      <c r="F18" s="129"/>
      <c r="G18" s="129"/>
      <c r="H18" s="129"/>
      <c r="I18" s="125" t="s">
        <v>27</v>
      </c>
      <c r="J18" s="129" t="str">
        <f>'Rekapitulace stavby'!AN14</f>
        <v/>
      </c>
      <c r="K18" s="32"/>
      <c r="L18" s="127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6.96" customHeight="1">
      <c r="A19" s="32"/>
      <c r="B19" s="38"/>
      <c r="C19" s="32"/>
      <c r="D19" s="32"/>
      <c r="E19" s="32"/>
      <c r="F19" s="32"/>
      <c r="G19" s="32"/>
      <c r="H19" s="32"/>
      <c r="I19" s="32"/>
      <c r="J19" s="32"/>
      <c r="K19" s="32"/>
      <c r="L19" s="127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2" customHeight="1">
      <c r="A20" s="32"/>
      <c r="B20" s="38"/>
      <c r="C20" s="32"/>
      <c r="D20" s="125" t="s">
        <v>31</v>
      </c>
      <c r="E20" s="32"/>
      <c r="F20" s="32"/>
      <c r="G20" s="32"/>
      <c r="H20" s="32"/>
      <c r="I20" s="125" t="s">
        <v>24</v>
      </c>
      <c r="J20" s="129" t="str">
        <f>IF('Rekapitulace stavby'!AN16="","",'Rekapitulace stavby'!AN16)</f>
        <v/>
      </c>
      <c r="K20" s="32"/>
      <c r="L20" s="127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18" customHeight="1">
      <c r="A21" s="32"/>
      <c r="B21" s="38"/>
      <c r="C21" s="32"/>
      <c r="D21" s="32"/>
      <c r="E21" s="129" t="str">
        <f>IF('Rekapitulace stavby'!E17="","",'Rekapitulace stavby'!E17)</f>
        <v xml:space="preserve"> </v>
      </c>
      <c r="F21" s="32"/>
      <c r="G21" s="32"/>
      <c r="H21" s="32"/>
      <c r="I21" s="125" t="s">
        <v>27</v>
      </c>
      <c r="J21" s="129" t="str">
        <f>IF('Rekapitulace stavby'!AN17="","",'Rekapitulace stavby'!AN17)</f>
        <v/>
      </c>
      <c r="K21" s="32"/>
      <c r="L21" s="127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6.96" customHeight="1">
      <c r="A22" s="32"/>
      <c r="B22" s="38"/>
      <c r="C22" s="32"/>
      <c r="D22" s="32"/>
      <c r="E22" s="32"/>
      <c r="F22" s="32"/>
      <c r="G22" s="32"/>
      <c r="H22" s="32"/>
      <c r="I22" s="32"/>
      <c r="J22" s="32"/>
      <c r="K22" s="32"/>
      <c r="L22" s="127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2" customHeight="1">
      <c r="A23" s="32"/>
      <c r="B23" s="38"/>
      <c r="C23" s="32"/>
      <c r="D23" s="125" t="s">
        <v>33</v>
      </c>
      <c r="E23" s="32"/>
      <c r="F23" s="32"/>
      <c r="G23" s="32"/>
      <c r="H23" s="32"/>
      <c r="I23" s="125" t="s">
        <v>24</v>
      </c>
      <c r="J23" s="129" t="str">
        <f>IF('Rekapitulace stavby'!AN19="","",'Rekapitulace stavby'!AN19)</f>
        <v/>
      </c>
      <c r="K23" s="32"/>
      <c r="L23" s="127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18" customHeight="1">
      <c r="A24" s="32"/>
      <c r="B24" s="38"/>
      <c r="C24" s="32"/>
      <c r="D24" s="32"/>
      <c r="E24" s="129" t="str">
        <f>IF('Rekapitulace stavby'!E20="","",'Rekapitulace stavby'!E20)</f>
        <v xml:space="preserve"> </v>
      </c>
      <c r="F24" s="32"/>
      <c r="G24" s="32"/>
      <c r="H24" s="32"/>
      <c r="I24" s="125" t="s">
        <v>27</v>
      </c>
      <c r="J24" s="129" t="str">
        <f>IF('Rekapitulace stavby'!AN20="","",'Rekapitulace stavby'!AN20)</f>
        <v/>
      </c>
      <c r="K24" s="32"/>
      <c r="L24" s="127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6.96" customHeight="1">
      <c r="A25" s="32"/>
      <c r="B25" s="38"/>
      <c r="C25" s="32"/>
      <c r="D25" s="32"/>
      <c r="E25" s="32"/>
      <c r="F25" s="32"/>
      <c r="G25" s="32"/>
      <c r="H25" s="32"/>
      <c r="I25" s="32"/>
      <c r="J25" s="32"/>
      <c r="K25" s="32"/>
      <c r="L25" s="127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2" customHeight="1">
      <c r="A26" s="32"/>
      <c r="B26" s="38"/>
      <c r="C26" s="32"/>
      <c r="D26" s="125" t="s">
        <v>34</v>
      </c>
      <c r="E26" s="32"/>
      <c r="F26" s="32"/>
      <c r="G26" s="32"/>
      <c r="H26" s="32"/>
      <c r="I26" s="32"/>
      <c r="J26" s="32"/>
      <c r="K26" s="32"/>
      <c r="L26" s="127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8" customFormat="1" ht="16.5" customHeight="1">
      <c r="A27" s="131"/>
      <c r="B27" s="132"/>
      <c r="C27" s="131"/>
      <c r="D27" s="131"/>
      <c r="E27" s="133" t="s">
        <v>17</v>
      </c>
      <c r="F27" s="133"/>
      <c r="G27" s="133"/>
      <c r="H27" s="133"/>
      <c r="I27" s="131"/>
      <c r="J27" s="131"/>
      <c r="K27" s="131"/>
      <c r="L27" s="134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</row>
    <row r="28" s="2" customFormat="1" ht="6.96" customHeight="1">
      <c r="A28" s="32"/>
      <c r="B28" s="38"/>
      <c r="C28" s="32"/>
      <c r="D28" s="32"/>
      <c r="E28" s="32"/>
      <c r="F28" s="32"/>
      <c r="G28" s="32"/>
      <c r="H28" s="32"/>
      <c r="I28" s="32"/>
      <c r="J28" s="32"/>
      <c r="K28" s="32"/>
      <c r="L28" s="127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2" customFormat="1" ht="6.96" customHeight="1">
      <c r="A29" s="32"/>
      <c r="B29" s="38"/>
      <c r="C29" s="32"/>
      <c r="D29" s="135"/>
      <c r="E29" s="135"/>
      <c r="F29" s="135"/>
      <c r="G29" s="135"/>
      <c r="H29" s="135"/>
      <c r="I29" s="135"/>
      <c r="J29" s="135"/>
      <c r="K29" s="135"/>
      <c r="L29" s="127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="2" customFormat="1" ht="25.44" customHeight="1">
      <c r="A30" s="32"/>
      <c r="B30" s="38"/>
      <c r="C30" s="32"/>
      <c r="D30" s="136" t="s">
        <v>36</v>
      </c>
      <c r="E30" s="32"/>
      <c r="F30" s="32"/>
      <c r="G30" s="32"/>
      <c r="H30" s="32"/>
      <c r="I30" s="32"/>
      <c r="J30" s="137">
        <f>ROUND(J87, 2)</f>
        <v>773953.47999999998</v>
      </c>
      <c r="K30" s="32"/>
      <c r="L30" s="127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6.96" customHeight="1">
      <c r="A31" s="32"/>
      <c r="B31" s="38"/>
      <c r="C31" s="32"/>
      <c r="D31" s="135"/>
      <c r="E31" s="135"/>
      <c r="F31" s="135"/>
      <c r="G31" s="135"/>
      <c r="H31" s="135"/>
      <c r="I31" s="135"/>
      <c r="J31" s="135"/>
      <c r="K31" s="135"/>
      <c r="L31" s="127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14.4" customHeight="1">
      <c r="A32" s="32"/>
      <c r="B32" s="38"/>
      <c r="C32" s="32"/>
      <c r="D32" s="32"/>
      <c r="E32" s="32"/>
      <c r="F32" s="138" t="s">
        <v>38</v>
      </c>
      <c r="G32" s="32"/>
      <c r="H32" s="32"/>
      <c r="I32" s="138" t="s">
        <v>37</v>
      </c>
      <c r="J32" s="138" t="s">
        <v>39</v>
      </c>
      <c r="K32" s="32"/>
      <c r="L32" s="127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14.4" customHeight="1">
      <c r="A33" s="32"/>
      <c r="B33" s="38"/>
      <c r="C33" s="32"/>
      <c r="D33" s="139" t="s">
        <v>40</v>
      </c>
      <c r="E33" s="125" t="s">
        <v>41</v>
      </c>
      <c r="F33" s="140">
        <f>ROUND((SUM(BE87:BE236)),  2)</f>
        <v>773953.47999999998</v>
      </c>
      <c r="G33" s="32"/>
      <c r="H33" s="32"/>
      <c r="I33" s="141">
        <v>0.20999999999999999</v>
      </c>
      <c r="J33" s="140">
        <f>ROUND(((SUM(BE87:BE236))*I33),  2)</f>
        <v>162530.23000000001</v>
      </c>
      <c r="K33" s="32"/>
      <c r="L33" s="127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8"/>
      <c r="C34" s="32"/>
      <c r="D34" s="32"/>
      <c r="E34" s="125" t="s">
        <v>42</v>
      </c>
      <c r="F34" s="140">
        <f>ROUND((SUM(BF87:BF236)),  2)</f>
        <v>0</v>
      </c>
      <c r="G34" s="32"/>
      <c r="H34" s="32"/>
      <c r="I34" s="141">
        <v>0.12</v>
      </c>
      <c r="J34" s="140">
        <f>ROUND(((SUM(BF87:BF236))*I34),  2)</f>
        <v>0</v>
      </c>
      <c r="K34" s="32"/>
      <c r="L34" s="127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hidden="1" s="2" customFormat="1" ht="14.4" customHeight="1">
      <c r="A35" s="32"/>
      <c r="B35" s="38"/>
      <c r="C35" s="32"/>
      <c r="D35" s="32"/>
      <c r="E35" s="125" t="s">
        <v>43</v>
      </c>
      <c r="F35" s="140">
        <f>ROUND((SUM(BG87:BG236)),  2)</f>
        <v>0</v>
      </c>
      <c r="G35" s="32"/>
      <c r="H35" s="32"/>
      <c r="I35" s="141">
        <v>0.20999999999999999</v>
      </c>
      <c r="J35" s="140">
        <f>0</f>
        <v>0</v>
      </c>
      <c r="K35" s="32"/>
      <c r="L35" s="127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hidden="1" s="2" customFormat="1" ht="14.4" customHeight="1">
      <c r="A36" s="32"/>
      <c r="B36" s="38"/>
      <c r="C36" s="32"/>
      <c r="D36" s="32"/>
      <c r="E36" s="125" t="s">
        <v>44</v>
      </c>
      <c r="F36" s="140">
        <f>ROUND((SUM(BH87:BH236)),  2)</f>
        <v>0</v>
      </c>
      <c r="G36" s="32"/>
      <c r="H36" s="32"/>
      <c r="I36" s="141">
        <v>0.12</v>
      </c>
      <c r="J36" s="140">
        <f>0</f>
        <v>0</v>
      </c>
      <c r="K36" s="32"/>
      <c r="L36" s="127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8"/>
      <c r="C37" s="32"/>
      <c r="D37" s="32"/>
      <c r="E37" s="125" t="s">
        <v>45</v>
      </c>
      <c r="F37" s="140">
        <f>ROUND((SUM(BI87:BI236)),  2)</f>
        <v>0</v>
      </c>
      <c r="G37" s="32"/>
      <c r="H37" s="32"/>
      <c r="I37" s="141">
        <v>0</v>
      </c>
      <c r="J37" s="140">
        <f>0</f>
        <v>0</v>
      </c>
      <c r="K37" s="32"/>
      <c r="L37" s="127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="2" customFormat="1" ht="6.96" customHeight="1">
      <c r="A38" s="32"/>
      <c r="B38" s="38"/>
      <c r="C38" s="32"/>
      <c r="D38" s="32"/>
      <c r="E38" s="32"/>
      <c r="F38" s="32"/>
      <c r="G38" s="32"/>
      <c r="H38" s="32"/>
      <c r="I38" s="32"/>
      <c r="J38" s="32"/>
      <c r="K38" s="32"/>
      <c r="L38" s="127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="2" customFormat="1" ht="25.44" customHeight="1">
      <c r="A39" s="32"/>
      <c r="B39" s="38"/>
      <c r="C39" s="142"/>
      <c r="D39" s="143" t="s">
        <v>46</v>
      </c>
      <c r="E39" s="144"/>
      <c r="F39" s="144"/>
      <c r="G39" s="145" t="s">
        <v>47</v>
      </c>
      <c r="H39" s="146" t="s">
        <v>48</v>
      </c>
      <c r="I39" s="144"/>
      <c r="J39" s="147">
        <f>SUM(J30:J37)</f>
        <v>936483.70999999996</v>
      </c>
      <c r="K39" s="148"/>
      <c r="L39" s="127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14.4" customHeight="1">
      <c r="A40" s="32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27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4" s="2" customFormat="1" ht="6.96" customHeight="1">
      <c r="A44" s="32"/>
      <c r="B44" s="151"/>
      <c r="C44" s="152"/>
      <c r="D44" s="152"/>
      <c r="E44" s="152"/>
      <c r="F44" s="152"/>
      <c r="G44" s="152"/>
      <c r="H44" s="152"/>
      <c r="I44" s="152"/>
      <c r="J44" s="152"/>
      <c r="K44" s="152"/>
      <c r="L44" s="127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="2" customFormat="1" ht="24.96" customHeight="1">
      <c r="A45" s="32"/>
      <c r="B45" s="33"/>
      <c r="C45" s="23" t="s">
        <v>96</v>
      </c>
      <c r="D45" s="34"/>
      <c r="E45" s="34"/>
      <c r="F45" s="34"/>
      <c r="G45" s="34"/>
      <c r="H45" s="34"/>
      <c r="I45" s="34"/>
      <c r="J45" s="34"/>
      <c r="K45" s="34"/>
      <c r="L45" s="127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="2" customFormat="1" ht="6.96" customHeight="1">
      <c r="A46" s="32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127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="2" customFormat="1" ht="12" customHeight="1">
      <c r="A47" s="32"/>
      <c r="B47" s="33"/>
      <c r="C47" s="29" t="s">
        <v>14</v>
      </c>
      <c r="D47" s="34"/>
      <c r="E47" s="34"/>
      <c r="F47" s="34"/>
      <c r="G47" s="34"/>
      <c r="H47" s="34"/>
      <c r="I47" s="34"/>
      <c r="J47" s="34"/>
      <c r="K47" s="34"/>
      <c r="L47" s="127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="2" customFormat="1" ht="16.5" customHeight="1">
      <c r="A48" s="32"/>
      <c r="B48" s="33"/>
      <c r="C48" s="34"/>
      <c r="D48" s="34"/>
      <c r="E48" s="153" t="str">
        <f>E7</f>
        <v>Oprava komunikací v lokalitě Komenského</v>
      </c>
      <c r="F48" s="29"/>
      <c r="G48" s="29"/>
      <c r="H48" s="29"/>
      <c r="I48" s="34"/>
      <c r="J48" s="34"/>
      <c r="K48" s="34"/>
      <c r="L48" s="127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="2" customFormat="1" ht="12" customHeight="1">
      <c r="A49" s="32"/>
      <c r="B49" s="33"/>
      <c r="C49" s="29" t="s">
        <v>94</v>
      </c>
      <c r="D49" s="34"/>
      <c r="E49" s="34"/>
      <c r="F49" s="34"/>
      <c r="G49" s="34"/>
      <c r="H49" s="34"/>
      <c r="I49" s="34"/>
      <c r="J49" s="34"/>
      <c r="K49" s="34"/>
      <c r="L49" s="127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="2" customFormat="1" ht="16.5" customHeight="1">
      <c r="A50" s="32"/>
      <c r="B50" s="33"/>
      <c r="C50" s="34"/>
      <c r="D50" s="34"/>
      <c r="E50" s="62" t="str">
        <f>E9</f>
        <v>SO 05 - Palouková</v>
      </c>
      <c r="F50" s="34"/>
      <c r="G50" s="34"/>
      <c r="H50" s="34"/>
      <c r="I50" s="34"/>
      <c r="J50" s="34"/>
      <c r="K50" s="34"/>
      <c r="L50" s="127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="2" customFormat="1" ht="6.96" customHeight="1">
      <c r="A51" s="32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127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="2" customFormat="1" ht="12" customHeight="1">
      <c r="A52" s="32"/>
      <c r="B52" s="33"/>
      <c r="C52" s="29" t="s">
        <v>19</v>
      </c>
      <c r="D52" s="34"/>
      <c r="E52" s="34"/>
      <c r="F52" s="26" t="str">
        <f>F12</f>
        <v>Šternberk</v>
      </c>
      <c r="G52" s="34"/>
      <c r="H52" s="34"/>
      <c r="I52" s="29" t="s">
        <v>21</v>
      </c>
      <c r="J52" s="65" t="str">
        <f>IF(J12="","",J12)</f>
        <v>21. 11. 2025</v>
      </c>
      <c r="K52" s="34"/>
      <c r="L52" s="127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="2" customFormat="1" ht="6.96" customHeight="1">
      <c r="A53" s="32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127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="2" customFormat="1" ht="15.15" customHeight="1">
      <c r="A54" s="32"/>
      <c r="B54" s="33"/>
      <c r="C54" s="29" t="s">
        <v>23</v>
      </c>
      <c r="D54" s="34"/>
      <c r="E54" s="34"/>
      <c r="F54" s="26" t="str">
        <f>E15</f>
        <v>Město Šternberk</v>
      </c>
      <c r="G54" s="34"/>
      <c r="H54" s="34"/>
      <c r="I54" s="29" t="s">
        <v>31</v>
      </c>
      <c r="J54" s="30" t="str">
        <f>E21</f>
        <v xml:space="preserve"> </v>
      </c>
      <c r="K54" s="34"/>
      <c r="L54" s="127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="2" customFormat="1" ht="15.15" customHeight="1">
      <c r="A55" s="32"/>
      <c r="B55" s="33"/>
      <c r="C55" s="29" t="s">
        <v>29</v>
      </c>
      <c r="D55" s="34"/>
      <c r="E55" s="34"/>
      <c r="F55" s="26" t="str">
        <f>IF(E18="","",E18)</f>
        <v xml:space="preserve"> </v>
      </c>
      <c r="G55" s="34"/>
      <c r="H55" s="34"/>
      <c r="I55" s="29" t="s">
        <v>33</v>
      </c>
      <c r="J55" s="30" t="str">
        <f>E24</f>
        <v xml:space="preserve"> </v>
      </c>
      <c r="K55" s="34"/>
      <c r="L55" s="127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="2" customFormat="1" ht="10.32" customHeight="1">
      <c r="A56" s="32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127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="2" customFormat="1" ht="29.28" customHeight="1">
      <c r="A57" s="32"/>
      <c r="B57" s="33"/>
      <c r="C57" s="154" t="s">
        <v>97</v>
      </c>
      <c r="D57" s="155"/>
      <c r="E57" s="155"/>
      <c r="F57" s="155"/>
      <c r="G57" s="155"/>
      <c r="H57" s="155"/>
      <c r="I57" s="155"/>
      <c r="J57" s="156" t="s">
        <v>98</v>
      </c>
      <c r="K57" s="155"/>
      <c r="L57" s="127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="2" customFormat="1" ht="10.32" customHeight="1">
      <c r="A58" s="32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127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="2" customFormat="1" ht="22.8" customHeight="1">
      <c r="A59" s="32"/>
      <c r="B59" s="33"/>
      <c r="C59" s="157" t="s">
        <v>68</v>
      </c>
      <c r="D59" s="34"/>
      <c r="E59" s="34"/>
      <c r="F59" s="34"/>
      <c r="G59" s="34"/>
      <c r="H59" s="34"/>
      <c r="I59" s="34"/>
      <c r="J59" s="95">
        <f>J87</f>
        <v>773953.4800000001</v>
      </c>
      <c r="K59" s="34"/>
      <c r="L59" s="127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99</v>
      </c>
    </row>
    <row r="60" s="9" customFormat="1" ht="24.96" customHeight="1">
      <c r="A60" s="9"/>
      <c r="B60" s="158"/>
      <c r="C60" s="159"/>
      <c r="D60" s="160" t="s">
        <v>100</v>
      </c>
      <c r="E60" s="161"/>
      <c r="F60" s="161"/>
      <c r="G60" s="161"/>
      <c r="H60" s="161"/>
      <c r="I60" s="161"/>
      <c r="J60" s="162">
        <f>J88</f>
        <v>645105.19000000006</v>
      </c>
      <c r="K60" s="159"/>
      <c r="L60" s="16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64"/>
      <c r="C61" s="165"/>
      <c r="D61" s="166" t="s">
        <v>101</v>
      </c>
      <c r="E61" s="167"/>
      <c r="F61" s="167"/>
      <c r="G61" s="167"/>
      <c r="H61" s="167"/>
      <c r="I61" s="167"/>
      <c r="J61" s="168">
        <f>J89</f>
        <v>145503.45000000001</v>
      </c>
      <c r="K61" s="165"/>
      <c r="L61" s="16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64"/>
      <c r="C62" s="165"/>
      <c r="D62" s="166" t="s">
        <v>102</v>
      </c>
      <c r="E62" s="167"/>
      <c r="F62" s="167"/>
      <c r="G62" s="167"/>
      <c r="H62" s="167"/>
      <c r="I62" s="167"/>
      <c r="J62" s="168">
        <f>J123</f>
        <v>282692.66999999998</v>
      </c>
      <c r="K62" s="165"/>
      <c r="L62" s="16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64"/>
      <c r="C63" s="165"/>
      <c r="D63" s="166" t="s">
        <v>104</v>
      </c>
      <c r="E63" s="167"/>
      <c r="F63" s="167"/>
      <c r="G63" s="167"/>
      <c r="H63" s="167"/>
      <c r="I63" s="167"/>
      <c r="J63" s="168">
        <f>J133</f>
        <v>47548.779999999999</v>
      </c>
      <c r="K63" s="165"/>
      <c r="L63" s="169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64"/>
      <c r="C64" s="165"/>
      <c r="D64" s="166" t="s">
        <v>105</v>
      </c>
      <c r="E64" s="167"/>
      <c r="F64" s="167"/>
      <c r="G64" s="167"/>
      <c r="H64" s="167"/>
      <c r="I64" s="167"/>
      <c r="J64" s="168">
        <f>J153</f>
        <v>56114.690000000002</v>
      </c>
      <c r="K64" s="165"/>
      <c r="L64" s="169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64"/>
      <c r="C65" s="165"/>
      <c r="D65" s="166" t="s">
        <v>106</v>
      </c>
      <c r="E65" s="167"/>
      <c r="F65" s="167"/>
      <c r="G65" s="167"/>
      <c r="H65" s="167"/>
      <c r="I65" s="167"/>
      <c r="J65" s="168">
        <f>J166</f>
        <v>113245.60000000001</v>
      </c>
      <c r="K65" s="165"/>
      <c r="L65" s="16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58"/>
      <c r="C66" s="159"/>
      <c r="D66" s="160" t="s">
        <v>107</v>
      </c>
      <c r="E66" s="161"/>
      <c r="F66" s="161"/>
      <c r="G66" s="161"/>
      <c r="H66" s="161"/>
      <c r="I66" s="161"/>
      <c r="J66" s="162">
        <f>J190</f>
        <v>123694.94</v>
      </c>
      <c r="K66" s="159"/>
      <c r="L66" s="163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9" customFormat="1" ht="24.96" customHeight="1">
      <c r="A67" s="9"/>
      <c r="B67" s="158"/>
      <c r="C67" s="159"/>
      <c r="D67" s="160" t="s">
        <v>558</v>
      </c>
      <c r="E67" s="161"/>
      <c r="F67" s="161"/>
      <c r="G67" s="161"/>
      <c r="H67" s="161"/>
      <c r="I67" s="161"/>
      <c r="J67" s="162">
        <f>J228</f>
        <v>5153.3500000000004</v>
      </c>
      <c r="K67" s="159"/>
      <c r="L67" s="163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2" customFormat="1" ht="21.84" customHeight="1">
      <c r="A68" s="32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127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="2" customFormat="1" ht="6.96" customHeight="1">
      <c r="A69" s="32"/>
      <c r="B69" s="52"/>
      <c r="C69" s="53"/>
      <c r="D69" s="53"/>
      <c r="E69" s="53"/>
      <c r="F69" s="53"/>
      <c r="G69" s="53"/>
      <c r="H69" s="53"/>
      <c r="I69" s="53"/>
      <c r="J69" s="53"/>
      <c r="K69" s="53"/>
      <c r="L69" s="127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3" s="2" customFormat="1" ht="6.96" customHeight="1">
      <c r="A73" s="32"/>
      <c r="B73" s="54"/>
      <c r="C73" s="55"/>
      <c r="D73" s="55"/>
      <c r="E73" s="55"/>
      <c r="F73" s="55"/>
      <c r="G73" s="55"/>
      <c r="H73" s="55"/>
      <c r="I73" s="55"/>
      <c r="J73" s="55"/>
      <c r="K73" s="55"/>
      <c r="L73" s="127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="2" customFormat="1" ht="24.96" customHeight="1">
      <c r="A74" s="32"/>
      <c r="B74" s="33"/>
      <c r="C74" s="23" t="s">
        <v>108</v>
      </c>
      <c r="D74" s="34"/>
      <c r="E74" s="34"/>
      <c r="F74" s="34"/>
      <c r="G74" s="34"/>
      <c r="H74" s="34"/>
      <c r="I74" s="34"/>
      <c r="J74" s="34"/>
      <c r="K74" s="34"/>
      <c r="L74" s="127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="2" customFormat="1" ht="6.96" customHeight="1">
      <c r="A75" s="32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127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="2" customFormat="1" ht="12" customHeight="1">
      <c r="A76" s="32"/>
      <c r="B76" s="33"/>
      <c r="C76" s="29" t="s">
        <v>14</v>
      </c>
      <c r="D76" s="34"/>
      <c r="E76" s="34"/>
      <c r="F76" s="34"/>
      <c r="G76" s="34"/>
      <c r="H76" s="34"/>
      <c r="I76" s="34"/>
      <c r="J76" s="34"/>
      <c r="K76" s="34"/>
      <c r="L76" s="127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="2" customFormat="1" ht="16.5" customHeight="1">
      <c r="A77" s="32"/>
      <c r="B77" s="33"/>
      <c r="C77" s="34"/>
      <c r="D77" s="34"/>
      <c r="E77" s="153" t="str">
        <f>E7</f>
        <v>Oprava komunikací v lokalitě Komenského</v>
      </c>
      <c r="F77" s="29"/>
      <c r="G77" s="29"/>
      <c r="H77" s="29"/>
      <c r="I77" s="34"/>
      <c r="J77" s="34"/>
      <c r="K77" s="34"/>
      <c r="L77" s="127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="2" customFormat="1" ht="12" customHeight="1">
      <c r="A78" s="32"/>
      <c r="B78" s="33"/>
      <c r="C78" s="29" t="s">
        <v>94</v>
      </c>
      <c r="D78" s="34"/>
      <c r="E78" s="34"/>
      <c r="F78" s="34"/>
      <c r="G78" s="34"/>
      <c r="H78" s="34"/>
      <c r="I78" s="34"/>
      <c r="J78" s="34"/>
      <c r="K78" s="34"/>
      <c r="L78" s="127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="2" customFormat="1" ht="16.5" customHeight="1">
      <c r="A79" s="32"/>
      <c r="B79" s="33"/>
      <c r="C79" s="34"/>
      <c r="D79" s="34"/>
      <c r="E79" s="62" t="str">
        <f>E9</f>
        <v>SO 05 - Palouková</v>
      </c>
      <c r="F79" s="34"/>
      <c r="G79" s="34"/>
      <c r="H79" s="34"/>
      <c r="I79" s="34"/>
      <c r="J79" s="34"/>
      <c r="K79" s="34"/>
      <c r="L79" s="127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="2" customFormat="1" ht="6.96" customHeight="1">
      <c r="A80" s="32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127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="2" customFormat="1" ht="12" customHeight="1">
      <c r="A81" s="32"/>
      <c r="B81" s="33"/>
      <c r="C81" s="29" t="s">
        <v>19</v>
      </c>
      <c r="D81" s="34"/>
      <c r="E81" s="34"/>
      <c r="F81" s="26" t="str">
        <f>F12</f>
        <v>Šternberk</v>
      </c>
      <c r="G81" s="34"/>
      <c r="H81" s="34"/>
      <c r="I81" s="29" t="s">
        <v>21</v>
      </c>
      <c r="J81" s="65" t="str">
        <f>IF(J12="","",J12)</f>
        <v>21. 11. 2025</v>
      </c>
      <c r="K81" s="34"/>
      <c r="L81" s="127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="2" customFormat="1" ht="6.96" customHeight="1">
      <c r="A82" s="32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127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="2" customFormat="1" ht="15.15" customHeight="1">
      <c r="A83" s="32"/>
      <c r="B83" s="33"/>
      <c r="C83" s="29" t="s">
        <v>23</v>
      </c>
      <c r="D83" s="34"/>
      <c r="E83" s="34"/>
      <c r="F83" s="26" t="str">
        <f>E15</f>
        <v>Město Šternberk</v>
      </c>
      <c r="G83" s="34"/>
      <c r="H83" s="34"/>
      <c r="I83" s="29" t="s">
        <v>31</v>
      </c>
      <c r="J83" s="30" t="str">
        <f>E21</f>
        <v xml:space="preserve"> </v>
      </c>
      <c r="K83" s="34"/>
      <c r="L83" s="127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="2" customFormat="1" ht="15.15" customHeight="1">
      <c r="A84" s="32"/>
      <c r="B84" s="33"/>
      <c r="C84" s="29" t="s">
        <v>29</v>
      </c>
      <c r="D84" s="34"/>
      <c r="E84" s="34"/>
      <c r="F84" s="26" t="str">
        <f>IF(E18="","",E18)</f>
        <v xml:space="preserve"> </v>
      </c>
      <c r="G84" s="34"/>
      <c r="H84" s="34"/>
      <c r="I84" s="29" t="s">
        <v>33</v>
      </c>
      <c r="J84" s="30" t="str">
        <f>E24</f>
        <v xml:space="preserve"> </v>
      </c>
      <c r="K84" s="34"/>
      <c r="L84" s="127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="2" customFormat="1" ht="10.32" customHeight="1">
      <c r="A85" s="32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127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="11" customFormat="1" ht="29.28" customHeight="1">
      <c r="A86" s="170"/>
      <c r="B86" s="171"/>
      <c r="C86" s="172" t="s">
        <v>109</v>
      </c>
      <c r="D86" s="173" t="s">
        <v>55</v>
      </c>
      <c r="E86" s="173" t="s">
        <v>51</v>
      </c>
      <c r="F86" s="173" t="s">
        <v>52</v>
      </c>
      <c r="G86" s="173" t="s">
        <v>110</v>
      </c>
      <c r="H86" s="173" t="s">
        <v>111</v>
      </c>
      <c r="I86" s="173" t="s">
        <v>112</v>
      </c>
      <c r="J86" s="173" t="s">
        <v>98</v>
      </c>
      <c r="K86" s="174" t="s">
        <v>113</v>
      </c>
      <c r="L86" s="175"/>
      <c r="M86" s="85" t="s">
        <v>17</v>
      </c>
      <c r="N86" s="86" t="s">
        <v>40</v>
      </c>
      <c r="O86" s="86" t="s">
        <v>114</v>
      </c>
      <c r="P86" s="86" t="s">
        <v>115</v>
      </c>
      <c r="Q86" s="86" t="s">
        <v>116</v>
      </c>
      <c r="R86" s="86" t="s">
        <v>117</v>
      </c>
      <c r="S86" s="86" t="s">
        <v>118</v>
      </c>
      <c r="T86" s="87" t="s">
        <v>119</v>
      </c>
      <c r="U86" s="170"/>
      <c r="V86" s="170"/>
      <c r="W86" s="170"/>
      <c r="X86" s="170"/>
      <c r="Y86" s="170"/>
      <c r="Z86" s="170"/>
      <c r="AA86" s="170"/>
      <c r="AB86" s="170"/>
      <c r="AC86" s="170"/>
      <c r="AD86" s="170"/>
      <c r="AE86" s="170"/>
    </row>
    <row r="87" s="2" customFormat="1" ht="22.8" customHeight="1">
      <c r="A87" s="32"/>
      <c r="B87" s="33"/>
      <c r="C87" s="92" t="s">
        <v>120</v>
      </c>
      <c r="D87" s="34"/>
      <c r="E87" s="34"/>
      <c r="F87" s="34"/>
      <c r="G87" s="34"/>
      <c r="H87" s="34"/>
      <c r="I87" s="34"/>
      <c r="J87" s="176">
        <f>BK87</f>
        <v>773953.4800000001</v>
      </c>
      <c r="K87" s="34"/>
      <c r="L87" s="38"/>
      <c r="M87" s="88"/>
      <c r="N87" s="177"/>
      <c r="O87" s="89"/>
      <c r="P87" s="178">
        <f>P88+P190+P228</f>
        <v>279.694006</v>
      </c>
      <c r="Q87" s="89"/>
      <c r="R87" s="178">
        <f>R88+R190+R228</f>
        <v>178.9441233874</v>
      </c>
      <c r="S87" s="89"/>
      <c r="T87" s="179">
        <f>T88+T190+T228</f>
        <v>117.76332000000001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T87" s="17" t="s">
        <v>69</v>
      </c>
      <c r="AU87" s="17" t="s">
        <v>99</v>
      </c>
      <c r="BK87" s="180">
        <f>BK88+BK190+BK228</f>
        <v>773953.4800000001</v>
      </c>
    </row>
    <row r="88" s="12" customFormat="1" ht="25.92" customHeight="1">
      <c r="A88" s="12"/>
      <c r="B88" s="181"/>
      <c r="C88" s="182"/>
      <c r="D88" s="183" t="s">
        <v>69</v>
      </c>
      <c r="E88" s="184" t="s">
        <v>121</v>
      </c>
      <c r="F88" s="184" t="s">
        <v>122</v>
      </c>
      <c r="G88" s="182"/>
      <c r="H88" s="182"/>
      <c r="I88" s="182"/>
      <c r="J88" s="185">
        <f>BK88</f>
        <v>645105.19000000006</v>
      </c>
      <c r="K88" s="182"/>
      <c r="L88" s="186"/>
      <c r="M88" s="187"/>
      <c r="N88" s="188"/>
      <c r="O88" s="188"/>
      <c r="P88" s="189">
        <f>P89+P123+P133+P153+P166</f>
        <v>216.25169299999999</v>
      </c>
      <c r="Q88" s="188"/>
      <c r="R88" s="189">
        <f>R89+R123+R133+R153+R166</f>
        <v>121.76880112739998</v>
      </c>
      <c r="S88" s="188"/>
      <c r="T88" s="190">
        <f>T89+T123+T133+T153+T166</f>
        <v>108.294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191" t="s">
        <v>78</v>
      </c>
      <c r="AT88" s="192" t="s">
        <v>69</v>
      </c>
      <c r="AU88" s="192" t="s">
        <v>70</v>
      </c>
      <c r="AY88" s="191" t="s">
        <v>123</v>
      </c>
      <c r="BK88" s="193">
        <f>BK89+BK123+BK133+BK153+BK166</f>
        <v>645105.19000000006</v>
      </c>
    </row>
    <row r="89" s="12" customFormat="1" ht="22.8" customHeight="1">
      <c r="A89" s="12"/>
      <c r="B89" s="181"/>
      <c r="C89" s="182"/>
      <c r="D89" s="183" t="s">
        <v>69</v>
      </c>
      <c r="E89" s="194" t="s">
        <v>78</v>
      </c>
      <c r="F89" s="194" t="s">
        <v>124</v>
      </c>
      <c r="G89" s="182"/>
      <c r="H89" s="182"/>
      <c r="I89" s="182"/>
      <c r="J89" s="195">
        <f>BK89</f>
        <v>145503.45000000001</v>
      </c>
      <c r="K89" s="182"/>
      <c r="L89" s="186"/>
      <c r="M89" s="187"/>
      <c r="N89" s="188"/>
      <c r="O89" s="188"/>
      <c r="P89" s="189">
        <f>SUM(P90:P122)</f>
        <v>81.094800000000006</v>
      </c>
      <c r="Q89" s="188"/>
      <c r="R89" s="189">
        <f>SUM(R90:R122)</f>
        <v>1.5111663519999998</v>
      </c>
      <c r="S89" s="188"/>
      <c r="T89" s="190">
        <f>SUM(T90:T122)</f>
        <v>78.241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191" t="s">
        <v>78</v>
      </c>
      <c r="AT89" s="192" t="s">
        <v>69</v>
      </c>
      <c r="AU89" s="192" t="s">
        <v>78</v>
      </c>
      <c r="AY89" s="191" t="s">
        <v>123</v>
      </c>
      <c r="BK89" s="193">
        <f>SUM(BK90:BK122)</f>
        <v>145503.45000000001</v>
      </c>
    </row>
    <row r="90" s="2" customFormat="1" ht="44.25" customHeight="1">
      <c r="A90" s="32"/>
      <c r="B90" s="33"/>
      <c r="C90" s="196" t="s">
        <v>78</v>
      </c>
      <c r="D90" s="196" t="s">
        <v>125</v>
      </c>
      <c r="E90" s="197" t="s">
        <v>126</v>
      </c>
      <c r="F90" s="198" t="s">
        <v>127</v>
      </c>
      <c r="G90" s="199" t="s">
        <v>128</v>
      </c>
      <c r="H90" s="200">
        <v>673.39999999999998</v>
      </c>
      <c r="I90" s="201">
        <v>186.47999999999999</v>
      </c>
      <c r="J90" s="201">
        <f>ROUND(I90*H90,2)</f>
        <v>125575.63000000001</v>
      </c>
      <c r="K90" s="198" t="s">
        <v>129</v>
      </c>
      <c r="L90" s="38"/>
      <c r="M90" s="202" t="s">
        <v>17</v>
      </c>
      <c r="N90" s="203" t="s">
        <v>41</v>
      </c>
      <c r="O90" s="204">
        <v>0.105</v>
      </c>
      <c r="P90" s="204">
        <f>O90*H90</f>
        <v>70.706999999999994</v>
      </c>
      <c r="Q90" s="204">
        <v>1.4280000000000001E-05</v>
      </c>
      <c r="R90" s="204">
        <f>Q90*H90</f>
        <v>0.0096161519999999993</v>
      </c>
      <c r="S90" s="204">
        <v>0.11500000000000001</v>
      </c>
      <c r="T90" s="205">
        <f>S90*H90</f>
        <v>77.441000000000002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206" t="s">
        <v>130</v>
      </c>
      <c r="AT90" s="206" t="s">
        <v>125</v>
      </c>
      <c r="AU90" s="206" t="s">
        <v>80</v>
      </c>
      <c r="AY90" s="17" t="s">
        <v>123</v>
      </c>
      <c r="BE90" s="207">
        <f>IF(N90="základní",J90,0)</f>
        <v>125575.63000000001</v>
      </c>
      <c r="BF90" s="207">
        <f>IF(N90="snížená",J90,0)</f>
        <v>0</v>
      </c>
      <c r="BG90" s="207">
        <f>IF(N90="zákl. přenesená",J90,0)</f>
        <v>0</v>
      </c>
      <c r="BH90" s="207">
        <f>IF(N90="sníž. přenesená",J90,0)</f>
        <v>0</v>
      </c>
      <c r="BI90" s="207">
        <f>IF(N90="nulová",J90,0)</f>
        <v>0</v>
      </c>
      <c r="BJ90" s="17" t="s">
        <v>78</v>
      </c>
      <c r="BK90" s="207">
        <f>ROUND(I90*H90,2)</f>
        <v>125575.63000000001</v>
      </c>
      <c r="BL90" s="17" t="s">
        <v>130</v>
      </c>
      <c r="BM90" s="206" t="s">
        <v>559</v>
      </c>
    </row>
    <row r="91" s="2" customFormat="1">
      <c r="A91" s="32"/>
      <c r="B91" s="33"/>
      <c r="C91" s="34"/>
      <c r="D91" s="208" t="s">
        <v>132</v>
      </c>
      <c r="E91" s="34"/>
      <c r="F91" s="209" t="s">
        <v>133</v>
      </c>
      <c r="G91" s="34"/>
      <c r="H91" s="34"/>
      <c r="I91" s="34"/>
      <c r="J91" s="34"/>
      <c r="K91" s="34"/>
      <c r="L91" s="38"/>
      <c r="M91" s="210"/>
      <c r="N91" s="211"/>
      <c r="O91" s="77"/>
      <c r="P91" s="77"/>
      <c r="Q91" s="77"/>
      <c r="R91" s="77"/>
      <c r="S91" s="77"/>
      <c r="T91" s="78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T91" s="17" t="s">
        <v>132</v>
      </c>
      <c r="AU91" s="17" t="s">
        <v>80</v>
      </c>
    </row>
    <row r="92" s="2" customFormat="1" ht="44.25" customHeight="1">
      <c r="A92" s="32"/>
      <c r="B92" s="33"/>
      <c r="C92" s="196" t="s">
        <v>80</v>
      </c>
      <c r="D92" s="196" t="s">
        <v>125</v>
      </c>
      <c r="E92" s="197" t="s">
        <v>134</v>
      </c>
      <c r="F92" s="198" t="s">
        <v>135</v>
      </c>
      <c r="G92" s="199" t="s">
        <v>136</v>
      </c>
      <c r="H92" s="200">
        <v>2.0800000000000001</v>
      </c>
      <c r="I92" s="201">
        <v>829.65999999999997</v>
      </c>
      <c r="J92" s="201">
        <f>ROUND(I92*H92,2)</f>
        <v>1725.6900000000001</v>
      </c>
      <c r="K92" s="198" t="s">
        <v>129</v>
      </c>
      <c r="L92" s="38"/>
      <c r="M92" s="202" t="s">
        <v>17</v>
      </c>
      <c r="N92" s="203" t="s">
        <v>41</v>
      </c>
      <c r="O92" s="204">
        <v>1.278</v>
      </c>
      <c r="P92" s="204">
        <f>O92*H92</f>
        <v>2.6582400000000002</v>
      </c>
      <c r="Q92" s="204">
        <v>0</v>
      </c>
      <c r="R92" s="204">
        <f>Q92*H92</f>
        <v>0</v>
      </c>
      <c r="S92" s="204">
        <v>0</v>
      </c>
      <c r="T92" s="205">
        <f>S92*H92</f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206" t="s">
        <v>130</v>
      </c>
      <c r="AT92" s="206" t="s">
        <v>125</v>
      </c>
      <c r="AU92" s="206" t="s">
        <v>80</v>
      </c>
      <c r="AY92" s="17" t="s">
        <v>123</v>
      </c>
      <c r="BE92" s="207">
        <f>IF(N92="základní",J92,0)</f>
        <v>1725.6900000000001</v>
      </c>
      <c r="BF92" s="207">
        <f>IF(N92="snížená",J92,0)</f>
        <v>0</v>
      </c>
      <c r="BG92" s="207">
        <f>IF(N92="zákl. přenesená",J92,0)</f>
        <v>0</v>
      </c>
      <c r="BH92" s="207">
        <f>IF(N92="sníž. přenesená",J92,0)</f>
        <v>0</v>
      </c>
      <c r="BI92" s="207">
        <f>IF(N92="nulová",J92,0)</f>
        <v>0</v>
      </c>
      <c r="BJ92" s="17" t="s">
        <v>78</v>
      </c>
      <c r="BK92" s="207">
        <f>ROUND(I92*H92,2)</f>
        <v>1725.6900000000001</v>
      </c>
      <c r="BL92" s="17" t="s">
        <v>130</v>
      </c>
      <c r="BM92" s="206" t="s">
        <v>560</v>
      </c>
    </row>
    <row r="93" s="2" customFormat="1">
      <c r="A93" s="32"/>
      <c r="B93" s="33"/>
      <c r="C93" s="34"/>
      <c r="D93" s="208" t="s">
        <v>132</v>
      </c>
      <c r="E93" s="34"/>
      <c r="F93" s="209" t="s">
        <v>138</v>
      </c>
      <c r="G93" s="34"/>
      <c r="H93" s="34"/>
      <c r="I93" s="34"/>
      <c r="J93" s="34"/>
      <c r="K93" s="34"/>
      <c r="L93" s="38"/>
      <c r="M93" s="210"/>
      <c r="N93" s="211"/>
      <c r="O93" s="77"/>
      <c r="P93" s="77"/>
      <c r="Q93" s="77"/>
      <c r="R93" s="77"/>
      <c r="S93" s="77"/>
      <c r="T93" s="78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T93" s="17" t="s">
        <v>132</v>
      </c>
      <c r="AU93" s="17" t="s">
        <v>80</v>
      </c>
    </row>
    <row r="94" s="13" customFormat="1">
      <c r="A94" s="13"/>
      <c r="B94" s="212"/>
      <c r="C94" s="213"/>
      <c r="D94" s="214" t="s">
        <v>139</v>
      </c>
      <c r="E94" s="215" t="s">
        <v>17</v>
      </c>
      <c r="F94" s="216" t="s">
        <v>561</v>
      </c>
      <c r="G94" s="213"/>
      <c r="H94" s="217">
        <v>2.0800000000000001</v>
      </c>
      <c r="I94" s="213"/>
      <c r="J94" s="213"/>
      <c r="K94" s="213"/>
      <c r="L94" s="218"/>
      <c r="M94" s="219"/>
      <c r="N94" s="220"/>
      <c r="O94" s="220"/>
      <c r="P94" s="220"/>
      <c r="Q94" s="220"/>
      <c r="R94" s="220"/>
      <c r="S94" s="220"/>
      <c r="T94" s="221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22" t="s">
        <v>139</v>
      </c>
      <c r="AU94" s="222" t="s">
        <v>80</v>
      </c>
      <c r="AV94" s="13" t="s">
        <v>80</v>
      </c>
      <c r="AW94" s="13" t="s">
        <v>32</v>
      </c>
      <c r="AX94" s="13" t="s">
        <v>78</v>
      </c>
      <c r="AY94" s="222" t="s">
        <v>123</v>
      </c>
    </row>
    <row r="95" s="2" customFormat="1" ht="62.7" customHeight="1">
      <c r="A95" s="32"/>
      <c r="B95" s="33"/>
      <c r="C95" s="196" t="s">
        <v>141</v>
      </c>
      <c r="D95" s="196" t="s">
        <v>125</v>
      </c>
      <c r="E95" s="197" t="s">
        <v>142</v>
      </c>
      <c r="F95" s="198" t="s">
        <v>143</v>
      </c>
      <c r="G95" s="199" t="s">
        <v>136</v>
      </c>
      <c r="H95" s="200">
        <v>0.88</v>
      </c>
      <c r="I95" s="201">
        <v>173</v>
      </c>
      <c r="J95" s="201">
        <f>ROUND(I95*H95,2)</f>
        <v>152.24000000000001</v>
      </c>
      <c r="K95" s="198" t="s">
        <v>144</v>
      </c>
      <c r="L95" s="38"/>
      <c r="M95" s="202" t="s">
        <v>17</v>
      </c>
      <c r="N95" s="203" t="s">
        <v>41</v>
      </c>
      <c r="O95" s="204">
        <v>0.058000000000000003</v>
      </c>
      <c r="P95" s="204">
        <f>O95*H95</f>
        <v>0.051040000000000002</v>
      </c>
      <c r="Q95" s="204">
        <v>0</v>
      </c>
      <c r="R95" s="204">
        <f>Q95*H95</f>
        <v>0</v>
      </c>
      <c r="S95" s="204">
        <v>0</v>
      </c>
      <c r="T95" s="205">
        <f>S95*H95</f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206" t="s">
        <v>130</v>
      </c>
      <c r="AT95" s="206" t="s">
        <v>125</v>
      </c>
      <c r="AU95" s="206" t="s">
        <v>80</v>
      </c>
      <c r="AY95" s="17" t="s">
        <v>123</v>
      </c>
      <c r="BE95" s="207">
        <f>IF(N95="základní",J95,0)</f>
        <v>152.24000000000001</v>
      </c>
      <c r="BF95" s="207">
        <f>IF(N95="snížená",J95,0)</f>
        <v>0</v>
      </c>
      <c r="BG95" s="207">
        <f>IF(N95="zákl. přenesená",J95,0)</f>
        <v>0</v>
      </c>
      <c r="BH95" s="207">
        <f>IF(N95="sníž. přenesená",J95,0)</f>
        <v>0</v>
      </c>
      <c r="BI95" s="207">
        <f>IF(N95="nulová",J95,0)</f>
        <v>0</v>
      </c>
      <c r="BJ95" s="17" t="s">
        <v>78</v>
      </c>
      <c r="BK95" s="207">
        <f>ROUND(I95*H95,2)</f>
        <v>152.24000000000001</v>
      </c>
      <c r="BL95" s="17" t="s">
        <v>130</v>
      </c>
      <c r="BM95" s="206" t="s">
        <v>562</v>
      </c>
    </row>
    <row r="96" s="2" customFormat="1">
      <c r="A96" s="32"/>
      <c r="B96" s="33"/>
      <c r="C96" s="34"/>
      <c r="D96" s="208" t="s">
        <v>132</v>
      </c>
      <c r="E96" s="34"/>
      <c r="F96" s="209" t="s">
        <v>146</v>
      </c>
      <c r="G96" s="34"/>
      <c r="H96" s="34"/>
      <c r="I96" s="34"/>
      <c r="J96" s="34"/>
      <c r="K96" s="34"/>
      <c r="L96" s="38"/>
      <c r="M96" s="210"/>
      <c r="N96" s="211"/>
      <c r="O96" s="77"/>
      <c r="P96" s="77"/>
      <c r="Q96" s="77"/>
      <c r="R96" s="77"/>
      <c r="S96" s="77"/>
      <c r="T96" s="78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T96" s="17" t="s">
        <v>132</v>
      </c>
      <c r="AU96" s="17" t="s">
        <v>80</v>
      </c>
    </row>
    <row r="97" s="13" customFormat="1">
      <c r="A97" s="13"/>
      <c r="B97" s="212"/>
      <c r="C97" s="213"/>
      <c r="D97" s="214" t="s">
        <v>139</v>
      </c>
      <c r="E97" s="215" t="s">
        <v>17</v>
      </c>
      <c r="F97" s="216" t="s">
        <v>563</v>
      </c>
      <c r="G97" s="213"/>
      <c r="H97" s="217">
        <v>0.88</v>
      </c>
      <c r="I97" s="213"/>
      <c r="J97" s="213"/>
      <c r="K97" s="213"/>
      <c r="L97" s="218"/>
      <c r="M97" s="219"/>
      <c r="N97" s="220"/>
      <c r="O97" s="220"/>
      <c r="P97" s="220"/>
      <c r="Q97" s="220"/>
      <c r="R97" s="220"/>
      <c r="S97" s="220"/>
      <c r="T97" s="221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22" t="s">
        <v>139</v>
      </c>
      <c r="AU97" s="222" t="s">
        <v>80</v>
      </c>
      <c r="AV97" s="13" t="s">
        <v>80</v>
      </c>
      <c r="AW97" s="13" t="s">
        <v>32</v>
      </c>
      <c r="AX97" s="13" t="s">
        <v>78</v>
      </c>
      <c r="AY97" s="222" t="s">
        <v>123</v>
      </c>
    </row>
    <row r="98" s="2" customFormat="1" ht="44.25" customHeight="1">
      <c r="A98" s="32"/>
      <c r="B98" s="33"/>
      <c r="C98" s="196" t="s">
        <v>130</v>
      </c>
      <c r="D98" s="196" t="s">
        <v>125</v>
      </c>
      <c r="E98" s="197" t="s">
        <v>148</v>
      </c>
      <c r="F98" s="198" t="s">
        <v>149</v>
      </c>
      <c r="G98" s="199" t="s">
        <v>136</v>
      </c>
      <c r="H98" s="200">
        <v>0.88</v>
      </c>
      <c r="I98" s="201">
        <v>169.27000000000001</v>
      </c>
      <c r="J98" s="201">
        <f>ROUND(I98*H98,2)</f>
        <v>148.96000000000001</v>
      </c>
      <c r="K98" s="198" t="s">
        <v>129</v>
      </c>
      <c r="L98" s="38"/>
      <c r="M98" s="202" t="s">
        <v>17</v>
      </c>
      <c r="N98" s="203" t="s">
        <v>41</v>
      </c>
      <c r="O98" s="204">
        <v>0.19700000000000001</v>
      </c>
      <c r="P98" s="204">
        <f>O98*H98</f>
        <v>0.17336000000000001</v>
      </c>
      <c r="Q98" s="204">
        <v>0</v>
      </c>
      <c r="R98" s="204">
        <f>Q98*H98</f>
        <v>0</v>
      </c>
      <c r="S98" s="204">
        <v>0</v>
      </c>
      <c r="T98" s="205">
        <f>S98*H98</f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206" t="s">
        <v>130</v>
      </c>
      <c r="AT98" s="206" t="s">
        <v>125</v>
      </c>
      <c r="AU98" s="206" t="s">
        <v>80</v>
      </c>
      <c r="AY98" s="17" t="s">
        <v>123</v>
      </c>
      <c r="BE98" s="207">
        <f>IF(N98="základní",J98,0)</f>
        <v>148.96000000000001</v>
      </c>
      <c r="BF98" s="207">
        <f>IF(N98="snížená",J98,0)</f>
        <v>0</v>
      </c>
      <c r="BG98" s="207">
        <f>IF(N98="zákl. přenesená",J98,0)</f>
        <v>0</v>
      </c>
      <c r="BH98" s="207">
        <f>IF(N98="sníž. přenesená",J98,0)</f>
        <v>0</v>
      </c>
      <c r="BI98" s="207">
        <f>IF(N98="nulová",J98,0)</f>
        <v>0</v>
      </c>
      <c r="BJ98" s="17" t="s">
        <v>78</v>
      </c>
      <c r="BK98" s="207">
        <f>ROUND(I98*H98,2)</f>
        <v>148.96000000000001</v>
      </c>
      <c r="BL98" s="17" t="s">
        <v>130</v>
      </c>
      <c r="BM98" s="206" t="s">
        <v>564</v>
      </c>
    </row>
    <row r="99" s="2" customFormat="1">
      <c r="A99" s="32"/>
      <c r="B99" s="33"/>
      <c r="C99" s="34"/>
      <c r="D99" s="208" t="s">
        <v>132</v>
      </c>
      <c r="E99" s="34"/>
      <c r="F99" s="209" t="s">
        <v>565</v>
      </c>
      <c r="G99" s="34"/>
      <c r="H99" s="34"/>
      <c r="I99" s="34"/>
      <c r="J99" s="34"/>
      <c r="K99" s="34"/>
      <c r="L99" s="38"/>
      <c r="M99" s="210"/>
      <c r="N99" s="211"/>
      <c r="O99" s="77"/>
      <c r="P99" s="77"/>
      <c r="Q99" s="77"/>
      <c r="R99" s="77"/>
      <c r="S99" s="77"/>
      <c r="T99" s="78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T99" s="17" t="s">
        <v>132</v>
      </c>
      <c r="AU99" s="17" t="s">
        <v>80</v>
      </c>
    </row>
    <row r="100" s="2" customFormat="1" ht="44.25" customHeight="1">
      <c r="A100" s="32"/>
      <c r="B100" s="33"/>
      <c r="C100" s="196" t="s">
        <v>151</v>
      </c>
      <c r="D100" s="196" t="s">
        <v>125</v>
      </c>
      <c r="E100" s="197" t="s">
        <v>152</v>
      </c>
      <c r="F100" s="198" t="s">
        <v>153</v>
      </c>
      <c r="G100" s="199" t="s">
        <v>136</v>
      </c>
      <c r="H100" s="200">
        <v>1.2</v>
      </c>
      <c r="I100" s="201">
        <v>159.11000000000001</v>
      </c>
      <c r="J100" s="201">
        <f>ROUND(I100*H100,2)</f>
        <v>190.93000000000001</v>
      </c>
      <c r="K100" s="198" t="s">
        <v>129</v>
      </c>
      <c r="L100" s="38"/>
      <c r="M100" s="202" t="s">
        <v>17</v>
      </c>
      <c r="N100" s="203" t="s">
        <v>41</v>
      </c>
      <c r="O100" s="204">
        <v>0.32800000000000001</v>
      </c>
      <c r="P100" s="204">
        <f>O100*H100</f>
        <v>0.39360000000000001</v>
      </c>
      <c r="Q100" s="204">
        <v>0</v>
      </c>
      <c r="R100" s="204">
        <f>Q100*H100</f>
        <v>0</v>
      </c>
      <c r="S100" s="204">
        <v>0</v>
      </c>
      <c r="T100" s="205">
        <f>S100*H100</f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206" t="s">
        <v>130</v>
      </c>
      <c r="AT100" s="206" t="s">
        <v>125</v>
      </c>
      <c r="AU100" s="206" t="s">
        <v>80</v>
      </c>
      <c r="AY100" s="17" t="s">
        <v>123</v>
      </c>
      <c r="BE100" s="207">
        <f>IF(N100="základní",J100,0)</f>
        <v>190.93000000000001</v>
      </c>
      <c r="BF100" s="207">
        <f>IF(N100="snížená",J100,0)</f>
        <v>0</v>
      </c>
      <c r="BG100" s="207">
        <f>IF(N100="zákl. přenesená",J100,0)</f>
        <v>0</v>
      </c>
      <c r="BH100" s="207">
        <f>IF(N100="sníž. přenesená",J100,0)</f>
        <v>0</v>
      </c>
      <c r="BI100" s="207">
        <f>IF(N100="nulová",J100,0)</f>
        <v>0</v>
      </c>
      <c r="BJ100" s="17" t="s">
        <v>78</v>
      </c>
      <c r="BK100" s="207">
        <f>ROUND(I100*H100,2)</f>
        <v>190.93000000000001</v>
      </c>
      <c r="BL100" s="17" t="s">
        <v>130</v>
      </c>
      <c r="BM100" s="206" t="s">
        <v>566</v>
      </c>
    </row>
    <row r="101" s="2" customFormat="1">
      <c r="A101" s="32"/>
      <c r="B101" s="33"/>
      <c r="C101" s="34"/>
      <c r="D101" s="208" t="s">
        <v>132</v>
      </c>
      <c r="E101" s="34"/>
      <c r="F101" s="209" t="s">
        <v>567</v>
      </c>
      <c r="G101" s="34"/>
      <c r="H101" s="34"/>
      <c r="I101" s="34"/>
      <c r="J101" s="34"/>
      <c r="K101" s="34"/>
      <c r="L101" s="38"/>
      <c r="M101" s="210"/>
      <c r="N101" s="211"/>
      <c r="O101" s="77"/>
      <c r="P101" s="77"/>
      <c r="Q101" s="77"/>
      <c r="R101" s="77"/>
      <c r="S101" s="77"/>
      <c r="T101" s="78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T101" s="17" t="s">
        <v>132</v>
      </c>
      <c r="AU101" s="17" t="s">
        <v>80</v>
      </c>
    </row>
    <row r="102" s="13" customFormat="1">
      <c r="A102" s="13"/>
      <c r="B102" s="212"/>
      <c r="C102" s="213"/>
      <c r="D102" s="214" t="s">
        <v>139</v>
      </c>
      <c r="E102" s="215" t="s">
        <v>17</v>
      </c>
      <c r="F102" s="216" t="s">
        <v>568</v>
      </c>
      <c r="G102" s="213"/>
      <c r="H102" s="217">
        <v>1.2</v>
      </c>
      <c r="I102" s="213"/>
      <c r="J102" s="213"/>
      <c r="K102" s="213"/>
      <c r="L102" s="218"/>
      <c r="M102" s="219"/>
      <c r="N102" s="220"/>
      <c r="O102" s="220"/>
      <c r="P102" s="220"/>
      <c r="Q102" s="220"/>
      <c r="R102" s="220"/>
      <c r="S102" s="220"/>
      <c r="T102" s="221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22" t="s">
        <v>139</v>
      </c>
      <c r="AU102" s="222" t="s">
        <v>80</v>
      </c>
      <c r="AV102" s="13" t="s">
        <v>80</v>
      </c>
      <c r="AW102" s="13" t="s">
        <v>32</v>
      </c>
      <c r="AX102" s="13" t="s">
        <v>78</v>
      </c>
      <c r="AY102" s="222" t="s">
        <v>123</v>
      </c>
    </row>
    <row r="103" s="2" customFormat="1" ht="66.75" customHeight="1">
      <c r="A103" s="32"/>
      <c r="B103" s="33"/>
      <c r="C103" s="196" t="s">
        <v>155</v>
      </c>
      <c r="D103" s="196" t="s">
        <v>125</v>
      </c>
      <c r="E103" s="197" t="s">
        <v>156</v>
      </c>
      <c r="F103" s="198" t="s">
        <v>157</v>
      </c>
      <c r="G103" s="199" t="s">
        <v>136</v>
      </c>
      <c r="H103" s="200">
        <v>0.71999999999999997</v>
      </c>
      <c r="I103" s="201">
        <v>607.99000000000001</v>
      </c>
      <c r="J103" s="201">
        <f>ROUND(I103*H103,2)</f>
        <v>437.75</v>
      </c>
      <c r="K103" s="198" t="s">
        <v>129</v>
      </c>
      <c r="L103" s="38"/>
      <c r="M103" s="202" t="s">
        <v>17</v>
      </c>
      <c r="N103" s="203" t="s">
        <v>41</v>
      </c>
      <c r="O103" s="204">
        <v>1.7889999999999999</v>
      </c>
      <c r="P103" s="204">
        <f>O103*H103</f>
        <v>1.2880799999999999</v>
      </c>
      <c r="Q103" s="204">
        <v>0</v>
      </c>
      <c r="R103" s="204">
        <f>Q103*H103</f>
        <v>0</v>
      </c>
      <c r="S103" s="204">
        <v>0</v>
      </c>
      <c r="T103" s="205">
        <f>S103*H103</f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206" t="s">
        <v>130</v>
      </c>
      <c r="AT103" s="206" t="s">
        <v>125</v>
      </c>
      <c r="AU103" s="206" t="s">
        <v>80</v>
      </c>
      <c r="AY103" s="17" t="s">
        <v>123</v>
      </c>
      <c r="BE103" s="207">
        <f>IF(N103="základní",J103,0)</f>
        <v>437.75</v>
      </c>
      <c r="BF103" s="207">
        <f>IF(N103="snížená",J103,0)</f>
        <v>0</v>
      </c>
      <c r="BG103" s="207">
        <f>IF(N103="zákl. přenesená",J103,0)</f>
        <v>0</v>
      </c>
      <c r="BH103" s="207">
        <f>IF(N103="sníž. přenesená",J103,0)</f>
        <v>0</v>
      </c>
      <c r="BI103" s="207">
        <f>IF(N103="nulová",J103,0)</f>
        <v>0</v>
      </c>
      <c r="BJ103" s="17" t="s">
        <v>78</v>
      </c>
      <c r="BK103" s="207">
        <f>ROUND(I103*H103,2)</f>
        <v>437.75</v>
      </c>
      <c r="BL103" s="17" t="s">
        <v>130</v>
      </c>
      <c r="BM103" s="206" t="s">
        <v>569</v>
      </c>
    </row>
    <row r="104" s="2" customFormat="1">
      <c r="A104" s="32"/>
      <c r="B104" s="33"/>
      <c r="C104" s="34"/>
      <c r="D104" s="208" t="s">
        <v>132</v>
      </c>
      <c r="E104" s="34"/>
      <c r="F104" s="209" t="s">
        <v>159</v>
      </c>
      <c r="G104" s="34"/>
      <c r="H104" s="34"/>
      <c r="I104" s="34"/>
      <c r="J104" s="34"/>
      <c r="K104" s="34"/>
      <c r="L104" s="38"/>
      <c r="M104" s="210"/>
      <c r="N104" s="211"/>
      <c r="O104" s="77"/>
      <c r="P104" s="77"/>
      <c r="Q104" s="77"/>
      <c r="R104" s="77"/>
      <c r="S104" s="77"/>
      <c r="T104" s="78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T104" s="17" t="s">
        <v>132</v>
      </c>
      <c r="AU104" s="17" t="s">
        <v>80</v>
      </c>
    </row>
    <row r="105" s="13" customFormat="1">
      <c r="A105" s="13"/>
      <c r="B105" s="212"/>
      <c r="C105" s="213"/>
      <c r="D105" s="214" t="s">
        <v>139</v>
      </c>
      <c r="E105" s="215" t="s">
        <v>17</v>
      </c>
      <c r="F105" s="216" t="s">
        <v>570</v>
      </c>
      <c r="G105" s="213"/>
      <c r="H105" s="217">
        <v>0.71999999999999997</v>
      </c>
      <c r="I105" s="213"/>
      <c r="J105" s="213"/>
      <c r="K105" s="213"/>
      <c r="L105" s="218"/>
      <c r="M105" s="219"/>
      <c r="N105" s="220"/>
      <c r="O105" s="220"/>
      <c r="P105" s="220"/>
      <c r="Q105" s="220"/>
      <c r="R105" s="220"/>
      <c r="S105" s="220"/>
      <c r="T105" s="221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22" t="s">
        <v>139</v>
      </c>
      <c r="AU105" s="222" t="s">
        <v>80</v>
      </c>
      <c r="AV105" s="13" t="s">
        <v>80</v>
      </c>
      <c r="AW105" s="13" t="s">
        <v>32</v>
      </c>
      <c r="AX105" s="13" t="s">
        <v>78</v>
      </c>
      <c r="AY105" s="222" t="s">
        <v>123</v>
      </c>
    </row>
    <row r="106" s="2" customFormat="1" ht="16.5" customHeight="1">
      <c r="A106" s="32"/>
      <c r="B106" s="33"/>
      <c r="C106" s="223" t="s">
        <v>161</v>
      </c>
      <c r="D106" s="223" t="s">
        <v>162</v>
      </c>
      <c r="E106" s="224" t="s">
        <v>163</v>
      </c>
      <c r="F106" s="225" t="s">
        <v>164</v>
      </c>
      <c r="G106" s="226" t="s">
        <v>165</v>
      </c>
      <c r="H106" s="227">
        <v>1.1879999999999999</v>
      </c>
      <c r="I106" s="228">
        <v>427</v>
      </c>
      <c r="J106" s="228">
        <f>ROUND(I106*H106,2)</f>
        <v>507.27999999999997</v>
      </c>
      <c r="K106" s="225" t="s">
        <v>129</v>
      </c>
      <c r="L106" s="229"/>
      <c r="M106" s="230" t="s">
        <v>17</v>
      </c>
      <c r="N106" s="231" t="s">
        <v>41</v>
      </c>
      <c r="O106" s="204">
        <v>0</v>
      </c>
      <c r="P106" s="204">
        <f>O106*H106</f>
        <v>0</v>
      </c>
      <c r="Q106" s="204">
        <v>1</v>
      </c>
      <c r="R106" s="204">
        <f>Q106*H106</f>
        <v>1.1879999999999999</v>
      </c>
      <c r="S106" s="204">
        <v>0</v>
      </c>
      <c r="T106" s="205">
        <f>S106*H106</f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206" t="s">
        <v>166</v>
      </c>
      <c r="AT106" s="206" t="s">
        <v>162</v>
      </c>
      <c r="AU106" s="206" t="s">
        <v>80</v>
      </c>
      <c r="AY106" s="17" t="s">
        <v>123</v>
      </c>
      <c r="BE106" s="207">
        <f>IF(N106="základní",J106,0)</f>
        <v>507.27999999999997</v>
      </c>
      <c r="BF106" s="207">
        <f>IF(N106="snížená",J106,0)</f>
        <v>0</v>
      </c>
      <c r="BG106" s="207">
        <f>IF(N106="zákl. přenesená",J106,0)</f>
        <v>0</v>
      </c>
      <c r="BH106" s="207">
        <f>IF(N106="sníž. přenesená",J106,0)</f>
        <v>0</v>
      </c>
      <c r="BI106" s="207">
        <f>IF(N106="nulová",J106,0)</f>
        <v>0</v>
      </c>
      <c r="BJ106" s="17" t="s">
        <v>78</v>
      </c>
      <c r="BK106" s="207">
        <f>ROUND(I106*H106,2)</f>
        <v>507.27999999999997</v>
      </c>
      <c r="BL106" s="17" t="s">
        <v>130</v>
      </c>
      <c r="BM106" s="206" t="s">
        <v>571</v>
      </c>
    </row>
    <row r="107" s="13" customFormat="1">
      <c r="A107" s="13"/>
      <c r="B107" s="212"/>
      <c r="C107" s="213"/>
      <c r="D107" s="214" t="s">
        <v>139</v>
      </c>
      <c r="E107" s="213"/>
      <c r="F107" s="216" t="s">
        <v>572</v>
      </c>
      <c r="G107" s="213"/>
      <c r="H107" s="217">
        <v>1.1879999999999999</v>
      </c>
      <c r="I107" s="213"/>
      <c r="J107" s="213"/>
      <c r="K107" s="213"/>
      <c r="L107" s="218"/>
      <c r="M107" s="219"/>
      <c r="N107" s="220"/>
      <c r="O107" s="220"/>
      <c r="P107" s="220"/>
      <c r="Q107" s="220"/>
      <c r="R107" s="220"/>
      <c r="S107" s="220"/>
      <c r="T107" s="221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22" t="s">
        <v>139</v>
      </c>
      <c r="AU107" s="222" t="s">
        <v>80</v>
      </c>
      <c r="AV107" s="13" t="s">
        <v>80</v>
      </c>
      <c r="AW107" s="13" t="s">
        <v>4</v>
      </c>
      <c r="AX107" s="13" t="s">
        <v>78</v>
      </c>
      <c r="AY107" s="222" t="s">
        <v>123</v>
      </c>
    </row>
    <row r="108" s="2" customFormat="1" ht="33" customHeight="1">
      <c r="A108" s="32"/>
      <c r="B108" s="33"/>
      <c r="C108" s="196" t="s">
        <v>166</v>
      </c>
      <c r="D108" s="196" t="s">
        <v>125</v>
      </c>
      <c r="E108" s="197" t="s">
        <v>169</v>
      </c>
      <c r="F108" s="198" t="s">
        <v>170</v>
      </c>
      <c r="G108" s="199" t="s">
        <v>136</v>
      </c>
      <c r="H108" s="200">
        <v>0.16</v>
      </c>
      <c r="I108" s="201">
        <v>1898.97</v>
      </c>
      <c r="J108" s="201">
        <f>ROUND(I108*H108,2)</f>
        <v>303.83999999999997</v>
      </c>
      <c r="K108" s="198" t="s">
        <v>129</v>
      </c>
      <c r="L108" s="38"/>
      <c r="M108" s="202" t="s">
        <v>17</v>
      </c>
      <c r="N108" s="203" t="s">
        <v>41</v>
      </c>
      <c r="O108" s="204">
        <v>1.6950000000000001</v>
      </c>
      <c r="P108" s="204">
        <f>O108*H108</f>
        <v>0.2712</v>
      </c>
      <c r="Q108" s="204">
        <v>1.8907700000000001</v>
      </c>
      <c r="R108" s="204">
        <f>Q108*H108</f>
        <v>0.30252319999999999</v>
      </c>
      <c r="S108" s="204">
        <v>0</v>
      </c>
      <c r="T108" s="205">
        <f>S108*H108</f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206" t="s">
        <v>130</v>
      </c>
      <c r="AT108" s="206" t="s">
        <v>125</v>
      </c>
      <c r="AU108" s="206" t="s">
        <v>80</v>
      </c>
      <c r="AY108" s="17" t="s">
        <v>123</v>
      </c>
      <c r="BE108" s="207">
        <f>IF(N108="základní",J108,0)</f>
        <v>303.83999999999997</v>
      </c>
      <c r="BF108" s="207">
        <f>IF(N108="snížená",J108,0)</f>
        <v>0</v>
      </c>
      <c r="BG108" s="207">
        <f>IF(N108="zákl. přenesená",J108,0)</f>
        <v>0</v>
      </c>
      <c r="BH108" s="207">
        <f>IF(N108="sníž. přenesená",J108,0)</f>
        <v>0</v>
      </c>
      <c r="BI108" s="207">
        <f>IF(N108="nulová",J108,0)</f>
        <v>0</v>
      </c>
      <c r="BJ108" s="17" t="s">
        <v>78</v>
      </c>
      <c r="BK108" s="207">
        <f>ROUND(I108*H108,2)</f>
        <v>303.83999999999997</v>
      </c>
      <c r="BL108" s="17" t="s">
        <v>130</v>
      </c>
      <c r="BM108" s="206" t="s">
        <v>573</v>
      </c>
    </row>
    <row r="109" s="2" customFormat="1">
      <c r="A109" s="32"/>
      <c r="B109" s="33"/>
      <c r="C109" s="34"/>
      <c r="D109" s="208" t="s">
        <v>132</v>
      </c>
      <c r="E109" s="34"/>
      <c r="F109" s="209" t="s">
        <v>574</v>
      </c>
      <c r="G109" s="34"/>
      <c r="H109" s="34"/>
      <c r="I109" s="34"/>
      <c r="J109" s="34"/>
      <c r="K109" s="34"/>
      <c r="L109" s="38"/>
      <c r="M109" s="210"/>
      <c r="N109" s="211"/>
      <c r="O109" s="77"/>
      <c r="P109" s="77"/>
      <c r="Q109" s="77"/>
      <c r="R109" s="77"/>
      <c r="S109" s="77"/>
      <c r="T109" s="78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T109" s="17" t="s">
        <v>132</v>
      </c>
      <c r="AU109" s="17" t="s">
        <v>80</v>
      </c>
    </row>
    <row r="110" s="13" customFormat="1">
      <c r="A110" s="13"/>
      <c r="B110" s="212"/>
      <c r="C110" s="213"/>
      <c r="D110" s="214" t="s">
        <v>139</v>
      </c>
      <c r="E110" s="215" t="s">
        <v>17</v>
      </c>
      <c r="F110" s="216" t="s">
        <v>575</v>
      </c>
      <c r="G110" s="213"/>
      <c r="H110" s="217">
        <v>0.16</v>
      </c>
      <c r="I110" s="213"/>
      <c r="J110" s="213"/>
      <c r="K110" s="213"/>
      <c r="L110" s="218"/>
      <c r="M110" s="219"/>
      <c r="N110" s="220"/>
      <c r="O110" s="220"/>
      <c r="P110" s="220"/>
      <c r="Q110" s="220"/>
      <c r="R110" s="220"/>
      <c r="S110" s="220"/>
      <c r="T110" s="221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22" t="s">
        <v>139</v>
      </c>
      <c r="AU110" s="222" t="s">
        <v>80</v>
      </c>
      <c r="AV110" s="13" t="s">
        <v>80</v>
      </c>
      <c r="AW110" s="13" t="s">
        <v>32</v>
      </c>
      <c r="AX110" s="13" t="s">
        <v>78</v>
      </c>
      <c r="AY110" s="222" t="s">
        <v>123</v>
      </c>
    </row>
    <row r="111" s="2" customFormat="1" ht="37.8" customHeight="1">
      <c r="A111" s="32"/>
      <c r="B111" s="33"/>
      <c r="C111" s="196" t="s">
        <v>173</v>
      </c>
      <c r="D111" s="196" t="s">
        <v>125</v>
      </c>
      <c r="E111" s="197" t="s">
        <v>174</v>
      </c>
      <c r="F111" s="198" t="s">
        <v>175</v>
      </c>
      <c r="G111" s="199" t="s">
        <v>176</v>
      </c>
      <c r="H111" s="200">
        <v>2</v>
      </c>
      <c r="I111" s="201">
        <v>181.08000000000001</v>
      </c>
      <c r="J111" s="201">
        <f>ROUND(I111*H111,2)</f>
        <v>362.16000000000002</v>
      </c>
      <c r="K111" s="198" t="s">
        <v>129</v>
      </c>
      <c r="L111" s="38"/>
      <c r="M111" s="202" t="s">
        <v>17</v>
      </c>
      <c r="N111" s="203" t="s">
        <v>41</v>
      </c>
      <c r="O111" s="204">
        <v>0.29199999999999998</v>
      </c>
      <c r="P111" s="204">
        <f>O111*H111</f>
        <v>0.58399999999999996</v>
      </c>
      <c r="Q111" s="204">
        <v>1.1E-05</v>
      </c>
      <c r="R111" s="204">
        <f>Q111*H111</f>
        <v>2.1999999999999999E-05</v>
      </c>
      <c r="S111" s="204">
        <v>0</v>
      </c>
      <c r="T111" s="205">
        <f>S111*H111</f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206" t="s">
        <v>130</v>
      </c>
      <c r="AT111" s="206" t="s">
        <v>125</v>
      </c>
      <c r="AU111" s="206" t="s">
        <v>80</v>
      </c>
      <c r="AY111" s="17" t="s">
        <v>123</v>
      </c>
      <c r="BE111" s="207">
        <f>IF(N111="základní",J111,0)</f>
        <v>362.16000000000002</v>
      </c>
      <c r="BF111" s="207">
        <f>IF(N111="snížená",J111,0)</f>
        <v>0</v>
      </c>
      <c r="BG111" s="207">
        <f>IF(N111="zákl. přenesená",J111,0)</f>
        <v>0</v>
      </c>
      <c r="BH111" s="207">
        <f>IF(N111="sníž. přenesená",J111,0)</f>
        <v>0</v>
      </c>
      <c r="BI111" s="207">
        <f>IF(N111="nulová",J111,0)</f>
        <v>0</v>
      </c>
      <c r="BJ111" s="17" t="s">
        <v>78</v>
      </c>
      <c r="BK111" s="207">
        <f>ROUND(I111*H111,2)</f>
        <v>362.16000000000002</v>
      </c>
      <c r="BL111" s="17" t="s">
        <v>130</v>
      </c>
      <c r="BM111" s="206" t="s">
        <v>576</v>
      </c>
    </row>
    <row r="112" s="2" customFormat="1">
      <c r="A112" s="32"/>
      <c r="B112" s="33"/>
      <c r="C112" s="34"/>
      <c r="D112" s="208" t="s">
        <v>132</v>
      </c>
      <c r="E112" s="34"/>
      <c r="F112" s="209" t="s">
        <v>577</v>
      </c>
      <c r="G112" s="34"/>
      <c r="H112" s="34"/>
      <c r="I112" s="34"/>
      <c r="J112" s="34"/>
      <c r="K112" s="34"/>
      <c r="L112" s="38"/>
      <c r="M112" s="210"/>
      <c r="N112" s="211"/>
      <c r="O112" s="77"/>
      <c r="P112" s="77"/>
      <c r="Q112" s="77"/>
      <c r="R112" s="77"/>
      <c r="S112" s="77"/>
      <c r="T112" s="78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T112" s="17" t="s">
        <v>132</v>
      </c>
      <c r="AU112" s="17" t="s">
        <v>80</v>
      </c>
    </row>
    <row r="113" s="13" customFormat="1">
      <c r="A113" s="13"/>
      <c r="B113" s="212"/>
      <c r="C113" s="213"/>
      <c r="D113" s="214" t="s">
        <v>139</v>
      </c>
      <c r="E113" s="215" t="s">
        <v>17</v>
      </c>
      <c r="F113" s="216" t="s">
        <v>578</v>
      </c>
      <c r="G113" s="213"/>
      <c r="H113" s="217">
        <v>2</v>
      </c>
      <c r="I113" s="213"/>
      <c r="J113" s="213"/>
      <c r="K113" s="213"/>
      <c r="L113" s="218"/>
      <c r="M113" s="219"/>
      <c r="N113" s="220"/>
      <c r="O113" s="220"/>
      <c r="P113" s="220"/>
      <c r="Q113" s="220"/>
      <c r="R113" s="220"/>
      <c r="S113" s="220"/>
      <c r="T113" s="221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22" t="s">
        <v>139</v>
      </c>
      <c r="AU113" s="222" t="s">
        <v>80</v>
      </c>
      <c r="AV113" s="13" t="s">
        <v>80</v>
      </c>
      <c r="AW113" s="13" t="s">
        <v>32</v>
      </c>
      <c r="AX113" s="13" t="s">
        <v>78</v>
      </c>
      <c r="AY113" s="222" t="s">
        <v>123</v>
      </c>
    </row>
    <row r="114" s="2" customFormat="1" ht="24.15" customHeight="1">
      <c r="A114" s="32"/>
      <c r="B114" s="33"/>
      <c r="C114" s="223" t="s">
        <v>178</v>
      </c>
      <c r="D114" s="223" t="s">
        <v>162</v>
      </c>
      <c r="E114" s="224" t="s">
        <v>179</v>
      </c>
      <c r="F114" s="225" t="s">
        <v>180</v>
      </c>
      <c r="G114" s="226" t="s">
        <v>176</v>
      </c>
      <c r="H114" s="227">
        <v>2</v>
      </c>
      <c r="I114" s="228">
        <v>517</v>
      </c>
      <c r="J114" s="228">
        <f>ROUND(I114*H114,2)</f>
        <v>1034</v>
      </c>
      <c r="K114" s="225" t="s">
        <v>129</v>
      </c>
      <c r="L114" s="229"/>
      <c r="M114" s="230" t="s">
        <v>17</v>
      </c>
      <c r="N114" s="231" t="s">
        <v>41</v>
      </c>
      <c r="O114" s="204">
        <v>0</v>
      </c>
      <c r="P114" s="204">
        <f>O114*H114</f>
        <v>0</v>
      </c>
      <c r="Q114" s="204">
        <v>0.0038999999999999998</v>
      </c>
      <c r="R114" s="204">
        <f>Q114*H114</f>
        <v>0.0077999999999999996</v>
      </c>
      <c r="S114" s="204">
        <v>0</v>
      </c>
      <c r="T114" s="205">
        <f>S114*H114</f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206" t="s">
        <v>166</v>
      </c>
      <c r="AT114" s="206" t="s">
        <v>162</v>
      </c>
      <c r="AU114" s="206" t="s">
        <v>80</v>
      </c>
      <c r="AY114" s="17" t="s">
        <v>123</v>
      </c>
      <c r="BE114" s="207">
        <f>IF(N114="základní",J114,0)</f>
        <v>1034</v>
      </c>
      <c r="BF114" s="207">
        <f>IF(N114="snížená",J114,0)</f>
        <v>0</v>
      </c>
      <c r="BG114" s="207">
        <f>IF(N114="zákl. přenesená",J114,0)</f>
        <v>0</v>
      </c>
      <c r="BH114" s="207">
        <f>IF(N114="sníž. přenesená",J114,0)</f>
        <v>0</v>
      </c>
      <c r="BI114" s="207">
        <f>IF(N114="nulová",J114,0)</f>
        <v>0</v>
      </c>
      <c r="BJ114" s="17" t="s">
        <v>78</v>
      </c>
      <c r="BK114" s="207">
        <f>ROUND(I114*H114,2)</f>
        <v>1034</v>
      </c>
      <c r="BL114" s="17" t="s">
        <v>130</v>
      </c>
      <c r="BM114" s="206" t="s">
        <v>579</v>
      </c>
    </row>
    <row r="115" s="13" customFormat="1">
      <c r="A115" s="13"/>
      <c r="B115" s="212"/>
      <c r="C115" s="213"/>
      <c r="D115" s="214" t="s">
        <v>139</v>
      </c>
      <c r="E115" s="215" t="s">
        <v>17</v>
      </c>
      <c r="F115" s="216" t="s">
        <v>578</v>
      </c>
      <c r="G115" s="213"/>
      <c r="H115" s="217">
        <v>2</v>
      </c>
      <c r="I115" s="213"/>
      <c r="J115" s="213"/>
      <c r="K115" s="213"/>
      <c r="L115" s="218"/>
      <c r="M115" s="219"/>
      <c r="N115" s="220"/>
      <c r="O115" s="220"/>
      <c r="P115" s="220"/>
      <c r="Q115" s="220"/>
      <c r="R115" s="220"/>
      <c r="S115" s="220"/>
      <c r="T115" s="221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22" t="s">
        <v>139</v>
      </c>
      <c r="AU115" s="222" t="s">
        <v>80</v>
      </c>
      <c r="AV115" s="13" t="s">
        <v>80</v>
      </c>
      <c r="AW115" s="13" t="s">
        <v>32</v>
      </c>
      <c r="AX115" s="13" t="s">
        <v>78</v>
      </c>
      <c r="AY115" s="222" t="s">
        <v>123</v>
      </c>
    </row>
    <row r="116" s="2" customFormat="1" ht="44.25" customHeight="1">
      <c r="A116" s="32"/>
      <c r="B116" s="33"/>
      <c r="C116" s="196" t="s">
        <v>182</v>
      </c>
      <c r="D116" s="196" t="s">
        <v>125</v>
      </c>
      <c r="E116" s="197" t="s">
        <v>183</v>
      </c>
      <c r="F116" s="198" t="s">
        <v>184</v>
      </c>
      <c r="G116" s="199" t="s">
        <v>185</v>
      </c>
      <c r="H116" s="200">
        <v>4</v>
      </c>
      <c r="I116" s="201">
        <v>304.97000000000003</v>
      </c>
      <c r="J116" s="201">
        <f>ROUND(I116*H116,2)</f>
        <v>1219.8800000000001</v>
      </c>
      <c r="K116" s="198" t="s">
        <v>129</v>
      </c>
      <c r="L116" s="38"/>
      <c r="M116" s="202" t="s">
        <v>17</v>
      </c>
      <c r="N116" s="203" t="s">
        <v>41</v>
      </c>
      <c r="O116" s="204">
        <v>0.68300000000000005</v>
      </c>
      <c r="P116" s="204">
        <f>O116*H116</f>
        <v>2.7320000000000002</v>
      </c>
      <c r="Q116" s="204">
        <v>1.2500000000000001E-06</v>
      </c>
      <c r="R116" s="204">
        <f>Q116*H116</f>
        <v>5.0000000000000004E-06</v>
      </c>
      <c r="S116" s="204">
        <v>0</v>
      </c>
      <c r="T116" s="205">
        <f>S116*H116</f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206" t="s">
        <v>130</v>
      </c>
      <c r="AT116" s="206" t="s">
        <v>125</v>
      </c>
      <c r="AU116" s="206" t="s">
        <v>80</v>
      </c>
      <c r="AY116" s="17" t="s">
        <v>123</v>
      </c>
      <c r="BE116" s="207">
        <f>IF(N116="základní",J116,0)</f>
        <v>1219.8800000000001</v>
      </c>
      <c r="BF116" s="207">
        <f>IF(N116="snížená",J116,0)</f>
        <v>0</v>
      </c>
      <c r="BG116" s="207">
        <f>IF(N116="zákl. přenesená",J116,0)</f>
        <v>0</v>
      </c>
      <c r="BH116" s="207">
        <f>IF(N116="sníž. přenesená",J116,0)</f>
        <v>0</v>
      </c>
      <c r="BI116" s="207">
        <f>IF(N116="nulová",J116,0)</f>
        <v>0</v>
      </c>
      <c r="BJ116" s="17" t="s">
        <v>78</v>
      </c>
      <c r="BK116" s="207">
        <f>ROUND(I116*H116,2)</f>
        <v>1219.8800000000001</v>
      </c>
      <c r="BL116" s="17" t="s">
        <v>130</v>
      </c>
      <c r="BM116" s="206" t="s">
        <v>580</v>
      </c>
    </row>
    <row r="117" s="2" customFormat="1">
      <c r="A117" s="32"/>
      <c r="B117" s="33"/>
      <c r="C117" s="34"/>
      <c r="D117" s="208" t="s">
        <v>132</v>
      </c>
      <c r="E117" s="34"/>
      <c r="F117" s="209" t="s">
        <v>187</v>
      </c>
      <c r="G117" s="34"/>
      <c r="H117" s="34"/>
      <c r="I117" s="34"/>
      <c r="J117" s="34"/>
      <c r="K117" s="34"/>
      <c r="L117" s="38"/>
      <c r="M117" s="210"/>
      <c r="N117" s="211"/>
      <c r="O117" s="77"/>
      <c r="P117" s="77"/>
      <c r="Q117" s="77"/>
      <c r="R117" s="77"/>
      <c r="S117" s="77"/>
      <c r="T117" s="78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T117" s="17" t="s">
        <v>132</v>
      </c>
      <c r="AU117" s="17" t="s">
        <v>80</v>
      </c>
    </row>
    <row r="118" s="2" customFormat="1" ht="21.75" customHeight="1">
      <c r="A118" s="32"/>
      <c r="B118" s="33"/>
      <c r="C118" s="223" t="s">
        <v>8</v>
      </c>
      <c r="D118" s="223" t="s">
        <v>162</v>
      </c>
      <c r="E118" s="224" t="s">
        <v>188</v>
      </c>
      <c r="F118" s="225" t="s">
        <v>189</v>
      </c>
      <c r="G118" s="226" t="s">
        <v>185</v>
      </c>
      <c r="H118" s="227">
        <v>4</v>
      </c>
      <c r="I118" s="228">
        <v>262</v>
      </c>
      <c r="J118" s="228">
        <f>ROUND(I118*H118,2)</f>
        <v>1048</v>
      </c>
      <c r="K118" s="225" t="s">
        <v>129</v>
      </c>
      <c r="L118" s="229"/>
      <c r="M118" s="230" t="s">
        <v>17</v>
      </c>
      <c r="N118" s="231" t="s">
        <v>41</v>
      </c>
      <c r="O118" s="204">
        <v>0</v>
      </c>
      <c r="P118" s="204">
        <f>O118*H118</f>
        <v>0</v>
      </c>
      <c r="Q118" s="204">
        <v>0.00080000000000000004</v>
      </c>
      <c r="R118" s="204">
        <f>Q118*H118</f>
        <v>0.0032000000000000002</v>
      </c>
      <c r="S118" s="204">
        <v>0</v>
      </c>
      <c r="T118" s="205">
        <f>S118*H118</f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206" t="s">
        <v>166</v>
      </c>
      <c r="AT118" s="206" t="s">
        <v>162</v>
      </c>
      <c r="AU118" s="206" t="s">
        <v>80</v>
      </c>
      <c r="AY118" s="17" t="s">
        <v>123</v>
      </c>
      <c r="BE118" s="207">
        <f>IF(N118="základní",J118,0)</f>
        <v>1048</v>
      </c>
      <c r="BF118" s="207">
        <f>IF(N118="snížená",J118,0)</f>
        <v>0</v>
      </c>
      <c r="BG118" s="207">
        <f>IF(N118="zákl. přenesená",J118,0)</f>
        <v>0</v>
      </c>
      <c r="BH118" s="207">
        <f>IF(N118="sníž. přenesená",J118,0)</f>
        <v>0</v>
      </c>
      <c r="BI118" s="207">
        <f>IF(N118="nulová",J118,0)</f>
        <v>0</v>
      </c>
      <c r="BJ118" s="17" t="s">
        <v>78</v>
      </c>
      <c r="BK118" s="207">
        <f>ROUND(I118*H118,2)</f>
        <v>1048</v>
      </c>
      <c r="BL118" s="17" t="s">
        <v>130</v>
      </c>
      <c r="BM118" s="206" t="s">
        <v>581</v>
      </c>
    </row>
    <row r="119" s="2" customFormat="1" ht="49.05" customHeight="1">
      <c r="A119" s="32"/>
      <c r="B119" s="33"/>
      <c r="C119" s="196" t="s">
        <v>191</v>
      </c>
      <c r="D119" s="196" t="s">
        <v>125</v>
      </c>
      <c r="E119" s="197" t="s">
        <v>192</v>
      </c>
      <c r="F119" s="198" t="s">
        <v>193</v>
      </c>
      <c r="G119" s="199" t="s">
        <v>165</v>
      </c>
      <c r="H119" s="200">
        <v>1.5109999999999999</v>
      </c>
      <c r="I119" s="201">
        <v>1189.3399999999999</v>
      </c>
      <c r="J119" s="201">
        <f>ROUND(I119*H119,2)</f>
        <v>1797.0899999999999</v>
      </c>
      <c r="K119" s="198" t="s">
        <v>129</v>
      </c>
      <c r="L119" s="38"/>
      <c r="M119" s="202" t="s">
        <v>17</v>
      </c>
      <c r="N119" s="203" t="s">
        <v>41</v>
      </c>
      <c r="O119" s="204">
        <v>1.48</v>
      </c>
      <c r="P119" s="204">
        <f>O119*H119</f>
        <v>2.2362799999999998</v>
      </c>
      <c r="Q119" s="204">
        <v>0</v>
      </c>
      <c r="R119" s="204">
        <f>Q119*H119</f>
        <v>0</v>
      </c>
      <c r="S119" s="204">
        <v>0</v>
      </c>
      <c r="T119" s="205">
        <f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206" t="s">
        <v>130</v>
      </c>
      <c r="AT119" s="206" t="s">
        <v>125</v>
      </c>
      <c r="AU119" s="206" t="s">
        <v>80</v>
      </c>
      <c r="AY119" s="17" t="s">
        <v>123</v>
      </c>
      <c r="BE119" s="207">
        <f>IF(N119="základní",J119,0)</f>
        <v>1797.0899999999999</v>
      </c>
      <c r="BF119" s="207">
        <f>IF(N119="snížená",J119,0)</f>
        <v>0</v>
      </c>
      <c r="BG119" s="207">
        <f>IF(N119="zákl. přenesená",J119,0)</f>
        <v>0</v>
      </c>
      <c r="BH119" s="207">
        <f>IF(N119="sníž. přenesená",J119,0)</f>
        <v>0</v>
      </c>
      <c r="BI119" s="207">
        <f>IF(N119="nulová",J119,0)</f>
        <v>0</v>
      </c>
      <c r="BJ119" s="17" t="s">
        <v>78</v>
      </c>
      <c r="BK119" s="207">
        <f>ROUND(I119*H119,2)</f>
        <v>1797.0899999999999</v>
      </c>
      <c r="BL119" s="17" t="s">
        <v>130</v>
      </c>
      <c r="BM119" s="206" t="s">
        <v>582</v>
      </c>
    </row>
    <row r="120" s="2" customFormat="1">
      <c r="A120" s="32"/>
      <c r="B120" s="33"/>
      <c r="C120" s="34"/>
      <c r="D120" s="208" t="s">
        <v>132</v>
      </c>
      <c r="E120" s="34"/>
      <c r="F120" s="209" t="s">
        <v>583</v>
      </c>
      <c r="G120" s="34"/>
      <c r="H120" s="34"/>
      <c r="I120" s="34"/>
      <c r="J120" s="34"/>
      <c r="K120" s="34"/>
      <c r="L120" s="38"/>
      <c r="M120" s="210"/>
      <c r="N120" s="211"/>
      <c r="O120" s="77"/>
      <c r="P120" s="77"/>
      <c r="Q120" s="77"/>
      <c r="R120" s="77"/>
      <c r="S120" s="77"/>
      <c r="T120" s="78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T120" s="17" t="s">
        <v>132</v>
      </c>
      <c r="AU120" s="17" t="s">
        <v>80</v>
      </c>
    </row>
    <row r="121" s="2" customFormat="1" ht="16.5" customHeight="1">
      <c r="A121" s="32"/>
      <c r="B121" s="33"/>
      <c r="C121" s="196" t="s">
        <v>195</v>
      </c>
      <c r="D121" s="196" t="s">
        <v>125</v>
      </c>
      <c r="E121" s="197" t="s">
        <v>196</v>
      </c>
      <c r="F121" s="198" t="s">
        <v>197</v>
      </c>
      <c r="G121" s="199" t="s">
        <v>185</v>
      </c>
      <c r="H121" s="200">
        <v>2</v>
      </c>
      <c r="I121" s="201">
        <v>5500</v>
      </c>
      <c r="J121" s="201">
        <f>ROUND(I121*H121,2)</f>
        <v>11000</v>
      </c>
      <c r="K121" s="198" t="s">
        <v>17</v>
      </c>
      <c r="L121" s="38"/>
      <c r="M121" s="202" t="s">
        <v>17</v>
      </c>
      <c r="N121" s="203" t="s">
        <v>41</v>
      </c>
      <c r="O121" s="204">
        <v>0</v>
      </c>
      <c r="P121" s="204">
        <f>O121*H121</f>
        <v>0</v>
      </c>
      <c r="Q121" s="204">
        <v>0</v>
      </c>
      <c r="R121" s="204">
        <f>Q121*H121</f>
        <v>0</v>
      </c>
      <c r="S121" s="204">
        <v>0.40000000000000002</v>
      </c>
      <c r="T121" s="205">
        <f>S121*H121</f>
        <v>0.80000000000000004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206" t="s">
        <v>130</v>
      </c>
      <c r="AT121" s="206" t="s">
        <v>125</v>
      </c>
      <c r="AU121" s="206" t="s">
        <v>80</v>
      </c>
      <c r="AY121" s="17" t="s">
        <v>123</v>
      </c>
      <c r="BE121" s="207">
        <f>IF(N121="základní",J121,0)</f>
        <v>11000</v>
      </c>
      <c r="BF121" s="207">
        <f>IF(N121="snížená",J121,0)</f>
        <v>0</v>
      </c>
      <c r="BG121" s="207">
        <f>IF(N121="zákl. přenesená",J121,0)</f>
        <v>0</v>
      </c>
      <c r="BH121" s="207">
        <f>IF(N121="sníž. přenesená",J121,0)</f>
        <v>0</v>
      </c>
      <c r="BI121" s="207">
        <f>IF(N121="nulová",J121,0)</f>
        <v>0</v>
      </c>
      <c r="BJ121" s="17" t="s">
        <v>78</v>
      </c>
      <c r="BK121" s="207">
        <f>ROUND(I121*H121,2)</f>
        <v>11000</v>
      </c>
      <c r="BL121" s="17" t="s">
        <v>130</v>
      </c>
      <c r="BM121" s="206" t="s">
        <v>584</v>
      </c>
    </row>
    <row r="122" s="2" customFormat="1">
      <c r="A122" s="32"/>
      <c r="B122" s="33"/>
      <c r="C122" s="34"/>
      <c r="D122" s="214" t="s">
        <v>199</v>
      </c>
      <c r="E122" s="34"/>
      <c r="F122" s="232" t="s">
        <v>200</v>
      </c>
      <c r="G122" s="34"/>
      <c r="H122" s="34"/>
      <c r="I122" s="34"/>
      <c r="J122" s="34"/>
      <c r="K122" s="34"/>
      <c r="L122" s="38"/>
      <c r="M122" s="210"/>
      <c r="N122" s="211"/>
      <c r="O122" s="77"/>
      <c r="P122" s="77"/>
      <c r="Q122" s="77"/>
      <c r="R122" s="77"/>
      <c r="S122" s="77"/>
      <c r="T122" s="78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T122" s="17" t="s">
        <v>199</v>
      </c>
      <c r="AU122" s="17" t="s">
        <v>80</v>
      </c>
    </row>
    <row r="123" s="12" customFormat="1" ht="22.8" customHeight="1">
      <c r="A123" s="12"/>
      <c r="B123" s="181"/>
      <c r="C123" s="182"/>
      <c r="D123" s="183" t="s">
        <v>69</v>
      </c>
      <c r="E123" s="194" t="s">
        <v>201</v>
      </c>
      <c r="F123" s="194" t="s">
        <v>202</v>
      </c>
      <c r="G123" s="182"/>
      <c r="H123" s="182"/>
      <c r="I123" s="182"/>
      <c r="J123" s="195">
        <f>BK123</f>
        <v>282692.66999999998</v>
      </c>
      <c r="K123" s="182"/>
      <c r="L123" s="186"/>
      <c r="M123" s="187"/>
      <c r="N123" s="188"/>
      <c r="O123" s="188"/>
      <c r="P123" s="189">
        <f>SUM(P124:P132)</f>
        <v>22.388382</v>
      </c>
      <c r="Q123" s="188"/>
      <c r="R123" s="189">
        <f>SUM(R124:R132)</f>
        <v>87.833122999999986</v>
      </c>
      <c r="S123" s="188"/>
      <c r="T123" s="190">
        <f>SUM(T124:T132)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91" t="s">
        <v>78</v>
      </c>
      <c r="AT123" s="192" t="s">
        <v>69</v>
      </c>
      <c r="AU123" s="192" t="s">
        <v>78</v>
      </c>
      <c r="AY123" s="191" t="s">
        <v>123</v>
      </c>
      <c r="BK123" s="193">
        <f>SUM(BK124:BK132)</f>
        <v>282692.66999999998</v>
      </c>
    </row>
    <row r="124" s="2" customFormat="1" ht="33" customHeight="1">
      <c r="A124" s="32"/>
      <c r="B124" s="33"/>
      <c r="C124" s="196" t="s">
        <v>203</v>
      </c>
      <c r="D124" s="196" t="s">
        <v>125</v>
      </c>
      <c r="E124" s="197" t="s">
        <v>204</v>
      </c>
      <c r="F124" s="198" t="s">
        <v>205</v>
      </c>
      <c r="G124" s="199" t="s">
        <v>176</v>
      </c>
      <c r="H124" s="200">
        <v>50</v>
      </c>
      <c r="I124" s="201">
        <v>289.72000000000003</v>
      </c>
      <c r="J124" s="201">
        <f>ROUND(I124*H124,2)</f>
        <v>14486</v>
      </c>
      <c r="K124" s="198" t="s">
        <v>129</v>
      </c>
      <c r="L124" s="38"/>
      <c r="M124" s="202" t="s">
        <v>17</v>
      </c>
      <c r="N124" s="203" t="s">
        <v>41</v>
      </c>
      <c r="O124" s="204">
        <v>0.084000000000000005</v>
      </c>
      <c r="P124" s="204">
        <f>O124*H124</f>
        <v>4.2000000000000002</v>
      </c>
      <c r="Q124" s="204">
        <v>0.0035328999999999998</v>
      </c>
      <c r="R124" s="204">
        <f>Q124*H124</f>
        <v>0.176645</v>
      </c>
      <c r="S124" s="204">
        <v>0</v>
      </c>
      <c r="T124" s="205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206" t="s">
        <v>130</v>
      </c>
      <c r="AT124" s="206" t="s">
        <v>125</v>
      </c>
      <c r="AU124" s="206" t="s">
        <v>80</v>
      </c>
      <c r="AY124" s="17" t="s">
        <v>123</v>
      </c>
      <c r="BE124" s="207">
        <f>IF(N124="základní",J124,0)</f>
        <v>14486</v>
      </c>
      <c r="BF124" s="207">
        <f>IF(N124="snížená",J124,0)</f>
        <v>0</v>
      </c>
      <c r="BG124" s="207">
        <f>IF(N124="zákl. přenesená",J124,0)</f>
        <v>0</v>
      </c>
      <c r="BH124" s="207">
        <f>IF(N124="sníž. přenesená",J124,0)</f>
        <v>0</v>
      </c>
      <c r="BI124" s="207">
        <f>IF(N124="nulová",J124,0)</f>
        <v>0</v>
      </c>
      <c r="BJ124" s="17" t="s">
        <v>78</v>
      </c>
      <c r="BK124" s="207">
        <f>ROUND(I124*H124,2)</f>
        <v>14486</v>
      </c>
      <c r="BL124" s="17" t="s">
        <v>130</v>
      </c>
      <c r="BM124" s="206" t="s">
        <v>585</v>
      </c>
    </row>
    <row r="125" s="2" customFormat="1">
      <c r="A125" s="32"/>
      <c r="B125" s="33"/>
      <c r="C125" s="34"/>
      <c r="D125" s="208" t="s">
        <v>132</v>
      </c>
      <c r="E125" s="34"/>
      <c r="F125" s="209" t="s">
        <v>586</v>
      </c>
      <c r="G125" s="34"/>
      <c r="H125" s="34"/>
      <c r="I125" s="34"/>
      <c r="J125" s="34"/>
      <c r="K125" s="34"/>
      <c r="L125" s="38"/>
      <c r="M125" s="210"/>
      <c r="N125" s="211"/>
      <c r="O125" s="77"/>
      <c r="P125" s="77"/>
      <c r="Q125" s="77"/>
      <c r="R125" s="77"/>
      <c r="S125" s="77"/>
      <c r="T125" s="78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T125" s="17" t="s">
        <v>132</v>
      </c>
      <c r="AU125" s="17" t="s">
        <v>80</v>
      </c>
    </row>
    <row r="126" s="2" customFormat="1">
      <c r="A126" s="32"/>
      <c r="B126" s="33"/>
      <c r="C126" s="34"/>
      <c r="D126" s="214" t="s">
        <v>199</v>
      </c>
      <c r="E126" s="34"/>
      <c r="F126" s="232" t="s">
        <v>207</v>
      </c>
      <c r="G126" s="34"/>
      <c r="H126" s="34"/>
      <c r="I126" s="34"/>
      <c r="J126" s="34"/>
      <c r="K126" s="34"/>
      <c r="L126" s="38"/>
      <c r="M126" s="210"/>
      <c r="N126" s="211"/>
      <c r="O126" s="77"/>
      <c r="P126" s="77"/>
      <c r="Q126" s="77"/>
      <c r="R126" s="77"/>
      <c r="S126" s="77"/>
      <c r="T126" s="78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T126" s="17" t="s">
        <v>199</v>
      </c>
      <c r="AU126" s="17" t="s">
        <v>80</v>
      </c>
    </row>
    <row r="127" s="2" customFormat="1" ht="24.15" customHeight="1">
      <c r="A127" s="32"/>
      <c r="B127" s="33"/>
      <c r="C127" s="196" t="s">
        <v>208</v>
      </c>
      <c r="D127" s="196" t="s">
        <v>125</v>
      </c>
      <c r="E127" s="197" t="s">
        <v>209</v>
      </c>
      <c r="F127" s="198" t="s">
        <v>210</v>
      </c>
      <c r="G127" s="199" t="s">
        <v>128</v>
      </c>
      <c r="H127" s="200">
        <v>673.39999999999998</v>
      </c>
      <c r="I127" s="201">
        <v>12.83</v>
      </c>
      <c r="J127" s="201">
        <f>ROUND(I127*H127,2)</f>
        <v>8639.7199999999993</v>
      </c>
      <c r="K127" s="198" t="s">
        <v>129</v>
      </c>
      <c r="L127" s="38"/>
      <c r="M127" s="202" t="s">
        <v>17</v>
      </c>
      <c r="N127" s="203" t="s">
        <v>41</v>
      </c>
      <c r="O127" s="204">
        <v>0.002</v>
      </c>
      <c r="P127" s="204">
        <f>O127*H127</f>
        <v>1.3468</v>
      </c>
      <c r="Q127" s="204">
        <v>0.00051000000000000004</v>
      </c>
      <c r="R127" s="204">
        <f>Q127*H127</f>
        <v>0.34343400000000002</v>
      </c>
      <c r="S127" s="204">
        <v>0</v>
      </c>
      <c r="T127" s="205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206" t="s">
        <v>130</v>
      </c>
      <c r="AT127" s="206" t="s">
        <v>125</v>
      </c>
      <c r="AU127" s="206" t="s">
        <v>80</v>
      </c>
      <c r="AY127" s="17" t="s">
        <v>123</v>
      </c>
      <c r="BE127" s="207">
        <f>IF(N127="základní",J127,0)</f>
        <v>8639.7199999999993</v>
      </c>
      <c r="BF127" s="207">
        <f>IF(N127="snížená",J127,0)</f>
        <v>0</v>
      </c>
      <c r="BG127" s="207">
        <f>IF(N127="zákl. přenesená",J127,0)</f>
        <v>0</v>
      </c>
      <c r="BH127" s="207">
        <f>IF(N127="sníž. přenesená",J127,0)</f>
        <v>0</v>
      </c>
      <c r="BI127" s="207">
        <f>IF(N127="nulová",J127,0)</f>
        <v>0</v>
      </c>
      <c r="BJ127" s="17" t="s">
        <v>78</v>
      </c>
      <c r="BK127" s="207">
        <f>ROUND(I127*H127,2)</f>
        <v>8639.7199999999993</v>
      </c>
      <c r="BL127" s="17" t="s">
        <v>130</v>
      </c>
      <c r="BM127" s="206" t="s">
        <v>587</v>
      </c>
    </row>
    <row r="128" s="2" customFormat="1">
      <c r="A128" s="32"/>
      <c r="B128" s="33"/>
      <c r="C128" s="34"/>
      <c r="D128" s="208" t="s">
        <v>132</v>
      </c>
      <c r="E128" s="34"/>
      <c r="F128" s="209" t="s">
        <v>588</v>
      </c>
      <c r="G128" s="34"/>
      <c r="H128" s="34"/>
      <c r="I128" s="34"/>
      <c r="J128" s="34"/>
      <c r="K128" s="34"/>
      <c r="L128" s="38"/>
      <c r="M128" s="210"/>
      <c r="N128" s="211"/>
      <c r="O128" s="77"/>
      <c r="P128" s="77"/>
      <c r="Q128" s="77"/>
      <c r="R128" s="77"/>
      <c r="S128" s="77"/>
      <c r="T128" s="78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T128" s="17" t="s">
        <v>132</v>
      </c>
      <c r="AU128" s="17" t="s">
        <v>80</v>
      </c>
    </row>
    <row r="129" s="2" customFormat="1" ht="49.05" customHeight="1">
      <c r="A129" s="32"/>
      <c r="B129" s="33"/>
      <c r="C129" s="196" t="s">
        <v>212</v>
      </c>
      <c r="D129" s="196" t="s">
        <v>125</v>
      </c>
      <c r="E129" s="197" t="s">
        <v>213</v>
      </c>
      <c r="F129" s="198" t="s">
        <v>214</v>
      </c>
      <c r="G129" s="199" t="s">
        <v>128</v>
      </c>
      <c r="H129" s="200">
        <v>673.39999999999998</v>
      </c>
      <c r="I129" s="201">
        <v>374.12</v>
      </c>
      <c r="J129" s="201">
        <f>ROUND(I129*H129,2)</f>
        <v>251932.41</v>
      </c>
      <c r="K129" s="198" t="s">
        <v>129</v>
      </c>
      <c r="L129" s="38"/>
      <c r="M129" s="202" t="s">
        <v>17</v>
      </c>
      <c r="N129" s="203" t="s">
        <v>41</v>
      </c>
      <c r="O129" s="204">
        <v>0.016</v>
      </c>
      <c r="P129" s="204">
        <f>O129*H129</f>
        <v>10.7744</v>
      </c>
      <c r="Q129" s="204">
        <v>0.12966</v>
      </c>
      <c r="R129" s="204">
        <f>Q129*H129</f>
        <v>87.313043999999991</v>
      </c>
      <c r="S129" s="204">
        <v>0</v>
      </c>
      <c r="T129" s="205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206" t="s">
        <v>130</v>
      </c>
      <c r="AT129" s="206" t="s">
        <v>125</v>
      </c>
      <c r="AU129" s="206" t="s">
        <v>80</v>
      </c>
      <c r="AY129" s="17" t="s">
        <v>123</v>
      </c>
      <c r="BE129" s="207">
        <f>IF(N129="základní",J129,0)</f>
        <v>251932.41</v>
      </c>
      <c r="BF129" s="207">
        <f>IF(N129="snížená",J129,0)</f>
        <v>0</v>
      </c>
      <c r="BG129" s="207">
        <f>IF(N129="zákl. přenesená",J129,0)</f>
        <v>0</v>
      </c>
      <c r="BH129" s="207">
        <f>IF(N129="sníž. přenesená",J129,0)</f>
        <v>0</v>
      </c>
      <c r="BI129" s="207">
        <f>IF(N129="nulová",J129,0)</f>
        <v>0</v>
      </c>
      <c r="BJ129" s="17" t="s">
        <v>78</v>
      </c>
      <c r="BK129" s="207">
        <f>ROUND(I129*H129,2)</f>
        <v>251932.41</v>
      </c>
      <c r="BL129" s="17" t="s">
        <v>130</v>
      </c>
      <c r="BM129" s="206" t="s">
        <v>589</v>
      </c>
    </row>
    <row r="130" s="2" customFormat="1">
      <c r="A130" s="32"/>
      <c r="B130" s="33"/>
      <c r="C130" s="34"/>
      <c r="D130" s="208" t="s">
        <v>132</v>
      </c>
      <c r="E130" s="34"/>
      <c r="F130" s="209" t="s">
        <v>590</v>
      </c>
      <c r="G130" s="34"/>
      <c r="H130" s="34"/>
      <c r="I130" s="34"/>
      <c r="J130" s="34"/>
      <c r="K130" s="34"/>
      <c r="L130" s="38"/>
      <c r="M130" s="210"/>
      <c r="N130" s="211"/>
      <c r="O130" s="77"/>
      <c r="P130" s="77"/>
      <c r="Q130" s="77"/>
      <c r="R130" s="77"/>
      <c r="S130" s="77"/>
      <c r="T130" s="78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7" t="s">
        <v>132</v>
      </c>
      <c r="AU130" s="17" t="s">
        <v>80</v>
      </c>
    </row>
    <row r="131" s="2" customFormat="1" ht="44.25" customHeight="1">
      <c r="A131" s="32"/>
      <c r="B131" s="33"/>
      <c r="C131" s="196" t="s">
        <v>216</v>
      </c>
      <c r="D131" s="196" t="s">
        <v>125</v>
      </c>
      <c r="E131" s="197" t="s">
        <v>217</v>
      </c>
      <c r="F131" s="198" t="s">
        <v>218</v>
      </c>
      <c r="G131" s="199" t="s">
        <v>165</v>
      </c>
      <c r="H131" s="200">
        <v>91.927000000000007</v>
      </c>
      <c r="I131" s="201">
        <v>83.049999999999997</v>
      </c>
      <c r="J131" s="201">
        <f>ROUND(I131*H131,2)</f>
        <v>7634.54</v>
      </c>
      <c r="K131" s="198" t="s">
        <v>129</v>
      </c>
      <c r="L131" s="38"/>
      <c r="M131" s="202" t="s">
        <v>17</v>
      </c>
      <c r="N131" s="203" t="s">
        <v>41</v>
      </c>
      <c r="O131" s="204">
        <v>0.066000000000000003</v>
      </c>
      <c r="P131" s="204">
        <f>O131*H131</f>
        <v>6.0671820000000007</v>
      </c>
      <c r="Q131" s="204">
        <v>0</v>
      </c>
      <c r="R131" s="204">
        <f>Q131*H131</f>
        <v>0</v>
      </c>
      <c r="S131" s="204">
        <v>0</v>
      </c>
      <c r="T131" s="205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206" t="s">
        <v>130</v>
      </c>
      <c r="AT131" s="206" t="s">
        <v>125</v>
      </c>
      <c r="AU131" s="206" t="s">
        <v>80</v>
      </c>
      <c r="AY131" s="17" t="s">
        <v>123</v>
      </c>
      <c r="BE131" s="207">
        <f>IF(N131="základní",J131,0)</f>
        <v>7634.54</v>
      </c>
      <c r="BF131" s="207">
        <f>IF(N131="snížená",J131,0)</f>
        <v>0</v>
      </c>
      <c r="BG131" s="207">
        <f>IF(N131="zákl. přenesená",J131,0)</f>
        <v>0</v>
      </c>
      <c r="BH131" s="207">
        <f>IF(N131="sníž. přenesená",J131,0)</f>
        <v>0</v>
      </c>
      <c r="BI131" s="207">
        <f>IF(N131="nulová",J131,0)</f>
        <v>0</v>
      </c>
      <c r="BJ131" s="17" t="s">
        <v>78</v>
      </c>
      <c r="BK131" s="207">
        <f>ROUND(I131*H131,2)</f>
        <v>7634.54</v>
      </c>
      <c r="BL131" s="17" t="s">
        <v>130</v>
      </c>
      <c r="BM131" s="206" t="s">
        <v>591</v>
      </c>
    </row>
    <row r="132" s="2" customFormat="1">
      <c r="A132" s="32"/>
      <c r="B132" s="33"/>
      <c r="C132" s="34"/>
      <c r="D132" s="208" t="s">
        <v>132</v>
      </c>
      <c r="E132" s="34"/>
      <c r="F132" s="209" t="s">
        <v>592</v>
      </c>
      <c r="G132" s="34"/>
      <c r="H132" s="34"/>
      <c r="I132" s="34"/>
      <c r="J132" s="34"/>
      <c r="K132" s="34"/>
      <c r="L132" s="38"/>
      <c r="M132" s="210"/>
      <c r="N132" s="211"/>
      <c r="O132" s="77"/>
      <c r="P132" s="77"/>
      <c r="Q132" s="77"/>
      <c r="R132" s="77"/>
      <c r="S132" s="77"/>
      <c r="T132" s="78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T132" s="17" t="s">
        <v>132</v>
      </c>
      <c r="AU132" s="17" t="s">
        <v>80</v>
      </c>
    </row>
    <row r="133" s="12" customFormat="1" ht="22.8" customHeight="1">
      <c r="A133" s="12"/>
      <c r="B133" s="181"/>
      <c r="C133" s="182"/>
      <c r="D133" s="183" t="s">
        <v>69</v>
      </c>
      <c r="E133" s="194" t="s">
        <v>222</v>
      </c>
      <c r="F133" s="194" t="s">
        <v>223</v>
      </c>
      <c r="G133" s="182"/>
      <c r="H133" s="182"/>
      <c r="I133" s="182"/>
      <c r="J133" s="195">
        <f>BK133</f>
        <v>47548.779999999999</v>
      </c>
      <c r="K133" s="182"/>
      <c r="L133" s="186"/>
      <c r="M133" s="187"/>
      <c r="N133" s="188"/>
      <c r="O133" s="188"/>
      <c r="P133" s="189">
        <f>SUM(P134:P152)</f>
        <v>18.039999999999999</v>
      </c>
      <c r="Q133" s="188"/>
      <c r="R133" s="189">
        <f>SUM(R134:R152)</f>
        <v>5.429450000000001</v>
      </c>
      <c r="S133" s="188"/>
      <c r="T133" s="190">
        <f>SUM(T134:T152)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91" t="s">
        <v>78</v>
      </c>
      <c r="AT133" s="192" t="s">
        <v>69</v>
      </c>
      <c r="AU133" s="192" t="s">
        <v>78</v>
      </c>
      <c r="AY133" s="191" t="s">
        <v>123</v>
      </c>
      <c r="BK133" s="193">
        <f>SUM(BK134:BK152)</f>
        <v>47548.779999999999</v>
      </c>
    </row>
    <row r="134" s="2" customFormat="1" ht="33" customHeight="1">
      <c r="A134" s="32"/>
      <c r="B134" s="33"/>
      <c r="C134" s="196" t="s">
        <v>224</v>
      </c>
      <c r="D134" s="196" t="s">
        <v>125</v>
      </c>
      <c r="E134" s="197" t="s">
        <v>225</v>
      </c>
      <c r="F134" s="198" t="s">
        <v>226</v>
      </c>
      <c r="G134" s="199" t="s">
        <v>185</v>
      </c>
      <c r="H134" s="200">
        <v>2</v>
      </c>
      <c r="I134" s="201">
        <v>945.03999999999996</v>
      </c>
      <c r="J134" s="201">
        <f>ROUND(I134*H134,2)</f>
        <v>1890.0799999999999</v>
      </c>
      <c r="K134" s="198" t="s">
        <v>129</v>
      </c>
      <c r="L134" s="38"/>
      <c r="M134" s="202" t="s">
        <v>17</v>
      </c>
      <c r="N134" s="203" t="s">
        <v>41</v>
      </c>
      <c r="O134" s="204">
        <v>1.05</v>
      </c>
      <c r="P134" s="204">
        <f>O134*H134</f>
        <v>2.1000000000000001</v>
      </c>
      <c r="Q134" s="204">
        <v>0.087417999999999996</v>
      </c>
      <c r="R134" s="204">
        <f>Q134*H134</f>
        <v>0.17483599999999999</v>
      </c>
      <c r="S134" s="204">
        <v>0</v>
      </c>
      <c r="T134" s="205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206" t="s">
        <v>130</v>
      </c>
      <c r="AT134" s="206" t="s">
        <v>125</v>
      </c>
      <c r="AU134" s="206" t="s">
        <v>80</v>
      </c>
      <c r="AY134" s="17" t="s">
        <v>123</v>
      </c>
      <c r="BE134" s="207">
        <f>IF(N134="základní",J134,0)</f>
        <v>1890.0799999999999</v>
      </c>
      <c r="BF134" s="207">
        <f>IF(N134="snížená",J134,0)</f>
        <v>0</v>
      </c>
      <c r="BG134" s="207">
        <f>IF(N134="zákl. přenesená",J134,0)</f>
        <v>0</v>
      </c>
      <c r="BH134" s="207">
        <f>IF(N134="sníž. přenesená",J134,0)</f>
        <v>0</v>
      </c>
      <c r="BI134" s="207">
        <f>IF(N134="nulová",J134,0)</f>
        <v>0</v>
      </c>
      <c r="BJ134" s="17" t="s">
        <v>78</v>
      </c>
      <c r="BK134" s="207">
        <f>ROUND(I134*H134,2)</f>
        <v>1890.0799999999999</v>
      </c>
      <c r="BL134" s="17" t="s">
        <v>130</v>
      </c>
      <c r="BM134" s="206" t="s">
        <v>593</v>
      </c>
    </row>
    <row r="135" s="2" customFormat="1">
      <c r="A135" s="32"/>
      <c r="B135" s="33"/>
      <c r="C135" s="34"/>
      <c r="D135" s="208" t="s">
        <v>132</v>
      </c>
      <c r="E135" s="34"/>
      <c r="F135" s="209" t="s">
        <v>594</v>
      </c>
      <c r="G135" s="34"/>
      <c r="H135" s="34"/>
      <c r="I135" s="34"/>
      <c r="J135" s="34"/>
      <c r="K135" s="34"/>
      <c r="L135" s="38"/>
      <c r="M135" s="210"/>
      <c r="N135" s="211"/>
      <c r="O135" s="77"/>
      <c r="P135" s="77"/>
      <c r="Q135" s="77"/>
      <c r="R135" s="77"/>
      <c r="S135" s="77"/>
      <c r="T135" s="78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T135" s="17" t="s">
        <v>132</v>
      </c>
      <c r="AU135" s="17" t="s">
        <v>80</v>
      </c>
    </row>
    <row r="136" s="2" customFormat="1" ht="24.15" customHeight="1">
      <c r="A136" s="32"/>
      <c r="B136" s="33"/>
      <c r="C136" s="196" t="s">
        <v>228</v>
      </c>
      <c r="D136" s="196" t="s">
        <v>125</v>
      </c>
      <c r="E136" s="197" t="s">
        <v>229</v>
      </c>
      <c r="F136" s="198" t="s">
        <v>230</v>
      </c>
      <c r="G136" s="199" t="s">
        <v>185</v>
      </c>
      <c r="H136" s="200">
        <v>2</v>
      </c>
      <c r="I136" s="201">
        <v>1355.4200000000001</v>
      </c>
      <c r="J136" s="201">
        <f>ROUND(I136*H136,2)</f>
        <v>2710.8400000000001</v>
      </c>
      <c r="K136" s="198" t="s">
        <v>129</v>
      </c>
      <c r="L136" s="38"/>
      <c r="M136" s="202" t="s">
        <v>17</v>
      </c>
      <c r="N136" s="203" t="s">
        <v>41</v>
      </c>
      <c r="O136" s="204">
        <v>2.1099999999999999</v>
      </c>
      <c r="P136" s="204">
        <f>O136*H136</f>
        <v>4.2199999999999998</v>
      </c>
      <c r="Q136" s="204">
        <v>0.124223</v>
      </c>
      <c r="R136" s="204">
        <f>Q136*H136</f>
        <v>0.248446</v>
      </c>
      <c r="S136" s="204">
        <v>0</v>
      </c>
      <c r="T136" s="205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06" t="s">
        <v>130</v>
      </c>
      <c r="AT136" s="206" t="s">
        <v>125</v>
      </c>
      <c r="AU136" s="206" t="s">
        <v>80</v>
      </c>
      <c r="AY136" s="17" t="s">
        <v>123</v>
      </c>
      <c r="BE136" s="207">
        <f>IF(N136="základní",J136,0)</f>
        <v>2710.8400000000001</v>
      </c>
      <c r="BF136" s="207">
        <f>IF(N136="snížená",J136,0)</f>
        <v>0</v>
      </c>
      <c r="BG136" s="207">
        <f>IF(N136="zákl. přenesená",J136,0)</f>
        <v>0</v>
      </c>
      <c r="BH136" s="207">
        <f>IF(N136="sníž. přenesená",J136,0)</f>
        <v>0</v>
      </c>
      <c r="BI136" s="207">
        <f>IF(N136="nulová",J136,0)</f>
        <v>0</v>
      </c>
      <c r="BJ136" s="17" t="s">
        <v>78</v>
      </c>
      <c r="BK136" s="207">
        <f>ROUND(I136*H136,2)</f>
        <v>2710.8400000000001</v>
      </c>
      <c r="BL136" s="17" t="s">
        <v>130</v>
      </c>
      <c r="BM136" s="206" t="s">
        <v>595</v>
      </c>
    </row>
    <row r="137" s="2" customFormat="1">
      <c r="A137" s="32"/>
      <c r="B137" s="33"/>
      <c r="C137" s="34"/>
      <c r="D137" s="208" t="s">
        <v>132</v>
      </c>
      <c r="E137" s="34"/>
      <c r="F137" s="209" t="s">
        <v>232</v>
      </c>
      <c r="G137" s="34"/>
      <c r="H137" s="34"/>
      <c r="I137" s="34"/>
      <c r="J137" s="34"/>
      <c r="K137" s="34"/>
      <c r="L137" s="38"/>
      <c r="M137" s="210"/>
      <c r="N137" s="211"/>
      <c r="O137" s="77"/>
      <c r="P137" s="77"/>
      <c r="Q137" s="77"/>
      <c r="R137" s="77"/>
      <c r="S137" s="77"/>
      <c r="T137" s="78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T137" s="17" t="s">
        <v>132</v>
      </c>
      <c r="AU137" s="17" t="s">
        <v>80</v>
      </c>
    </row>
    <row r="138" s="2" customFormat="1" ht="24.15" customHeight="1">
      <c r="A138" s="32"/>
      <c r="B138" s="33"/>
      <c r="C138" s="196" t="s">
        <v>7</v>
      </c>
      <c r="D138" s="196" t="s">
        <v>125</v>
      </c>
      <c r="E138" s="197" t="s">
        <v>233</v>
      </c>
      <c r="F138" s="198" t="s">
        <v>234</v>
      </c>
      <c r="G138" s="199" t="s">
        <v>185</v>
      </c>
      <c r="H138" s="200">
        <v>2</v>
      </c>
      <c r="I138" s="201">
        <v>1272.1300000000001</v>
      </c>
      <c r="J138" s="201">
        <f>ROUND(I138*H138,2)</f>
        <v>2544.2600000000002</v>
      </c>
      <c r="K138" s="198" t="s">
        <v>129</v>
      </c>
      <c r="L138" s="38"/>
      <c r="M138" s="202" t="s">
        <v>17</v>
      </c>
      <c r="N138" s="203" t="s">
        <v>41</v>
      </c>
      <c r="O138" s="204">
        <v>1.998</v>
      </c>
      <c r="P138" s="204">
        <f>O138*H138</f>
        <v>3.996</v>
      </c>
      <c r="Q138" s="204">
        <v>0.029722999999999999</v>
      </c>
      <c r="R138" s="204">
        <f>Q138*H138</f>
        <v>0.059445999999999999</v>
      </c>
      <c r="S138" s="204">
        <v>0</v>
      </c>
      <c r="T138" s="205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06" t="s">
        <v>130</v>
      </c>
      <c r="AT138" s="206" t="s">
        <v>125</v>
      </c>
      <c r="AU138" s="206" t="s">
        <v>80</v>
      </c>
      <c r="AY138" s="17" t="s">
        <v>123</v>
      </c>
      <c r="BE138" s="207">
        <f>IF(N138="základní",J138,0)</f>
        <v>2544.2600000000002</v>
      </c>
      <c r="BF138" s="207">
        <f>IF(N138="snížená",J138,0)</f>
        <v>0</v>
      </c>
      <c r="BG138" s="207">
        <f>IF(N138="zákl. přenesená",J138,0)</f>
        <v>0</v>
      </c>
      <c r="BH138" s="207">
        <f>IF(N138="sníž. přenesená",J138,0)</f>
        <v>0</v>
      </c>
      <c r="BI138" s="207">
        <f>IF(N138="nulová",J138,0)</f>
        <v>0</v>
      </c>
      <c r="BJ138" s="17" t="s">
        <v>78</v>
      </c>
      <c r="BK138" s="207">
        <f>ROUND(I138*H138,2)</f>
        <v>2544.2600000000002</v>
      </c>
      <c r="BL138" s="17" t="s">
        <v>130</v>
      </c>
      <c r="BM138" s="206" t="s">
        <v>596</v>
      </c>
    </row>
    <row r="139" s="2" customFormat="1">
      <c r="A139" s="32"/>
      <c r="B139" s="33"/>
      <c r="C139" s="34"/>
      <c r="D139" s="208" t="s">
        <v>132</v>
      </c>
      <c r="E139" s="34"/>
      <c r="F139" s="209" t="s">
        <v>597</v>
      </c>
      <c r="G139" s="34"/>
      <c r="H139" s="34"/>
      <c r="I139" s="34"/>
      <c r="J139" s="34"/>
      <c r="K139" s="34"/>
      <c r="L139" s="38"/>
      <c r="M139" s="210"/>
      <c r="N139" s="211"/>
      <c r="O139" s="77"/>
      <c r="P139" s="77"/>
      <c r="Q139" s="77"/>
      <c r="R139" s="77"/>
      <c r="S139" s="77"/>
      <c r="T139" s="78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T139" s="17" t="s">
        <v>132</v>
      </c>
      <c r="AU139" s="17" t="s">
        <v>80</v>
      </c>
    </row>
    <row r="140" s="2" customFormat="1" ht="24.15" customHeight="1">
      <c r="A140" s="32"/>
      <c r="B140" s="33"/>
      <c r="C140" s="196" t="s">
        <v>236</v>
      </c>
      <c r="D140" s="196" t="s">
        <v>125</v>
      </c>
      <c r="E140" s="197" t="s">
        <v>237</v>
      </c>
      <c r="F140" s="198" t="s">
        <v>238</v>
      </c>
      <c r="G140" s="199" t="s">
        <v>185</v>
      </c>
      <c r="H140" s="200">
        <v>2</v>
      </c>
      <c r="I140" s="201">
        <v>1179.05</v>
      </c>
      <c r="J140" s="201">
        <f>ROUND(I140*H140,2)</f>
        <v>2358.0999999999999</v>
      </c>
      <c r="K140" s="198" t="s">
        <v>129</v>
      </c>
      <c r="L140" s="38"/>
      <c r="M140" s="202" t="s">
        <v>17</v>
      </c>
      <c r="N140" s="203" t="s">
        <v>41</v>
      </c>
      <c r="O140" s="204">
        <v>1.798</v>
      </c>
      <c r="P140" s="204">
        <f>O140*H140</f>
        <v>3.5960000000000001</v>
      </c>
      <c r="Q140" s="204">
        <v>0.029722999999999999</v>
      </c>
      <c r="R140" s="204">
        <f>Q140*H140</f>
        <v>0.059445999999999999</v>
      </c>
      <c r="S140" s="204">
        <v>0</v>
      </c>
      <c r="T140" s="205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06" t="s">
        <v>130</v>
      </c>
      <c r="AT140" s="206" t="s">
        <v>125</v>
      </c>
      <c r="AU140" s="206" t="s">
        <v>80</v>
      </c>
      <c r="AY140" s="17" t="s">
        <v>123</v>
      </c>
      <c r="BE140" s="207">
        <f>IF(N140="základní",J140,0)</f>
        <v>2358.0999999999999</v>
      </c>
      <c r="BF140" s="207">
        <f>IF(N140="snížená",J140,0)</f>
        <v>0</v>
      </c>
      <c r="BG140" s="207">
        <f>IF(N140="zákl. přenesená",J140,0)</f>
        <v>0</v>
      </c>
      <c r="BH140" s="207">
        <f>IF(N140="sníž. přenesená",J140,0)</f>
        <v>0</v>
      </c>
      <c r="BI140" s="207">
        <f>IF(N140="nulová",J140,0)</f>
        <v>0</v>
      </c>
      <c r="BJ140" s="17" t="s">
        <v>78</v>
      </c>
      <c r="BK140" s="207">
        <f>ROUND(I140*H140,2)</f>
        <v>2358.0999999999999</v>
      </c>
      <c r="BL140" s="17" t="s">
        <v>130</v>
      </c>
      <c r="BM140" s="206" t="s">
        <v>598</v>
      </c>
    </row>
    <row r="141" s="2" customFormat="1">
      <c r="A141" s="32"/>
      <c r="B141" s="33"/>
      <c r="C141" s="34"/>
      <c r="D141" s="208" t="s">
        <v>132</v>
      </c>
      <c r="E141" s="34"/>
      <c r="F141" s="209" t="s">
        <v>599</v>
      </c>
      <c r="G141" s="34"/>
      <c r="H141" s="34"/>
      <c r="I141" s="34"/>
      <c r="J141" s="34"/>
      <c r="K141" s="34"/>
      <c r="L141" s="38"/>
      <c r="M141" s="210"/>
      <c r="N141" s="211"/>
      <c r="O141" s="77"/>
      <c r="P141" s="77"/>
      <c r="Q141" s="77"/>
      <c r="R141" s="77"/>
      <c r="S141" s="77"/>
      <c r="T141" s="78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T141" s="17" t="s">
        <v>132</v>
      </c>
      <c r="AU141" s="17" t="s">
        <v>80</v>
      </c>
    </row>
    <row r="142" s="2" customFormat="1" ht="21.75" customHeight="1">
      <c r="A142" s="32"/>
      <c r="B142" s="33"/>
      <c r="C142" s="223" t="s">
        <v>240</v>
      </c>
      <c r="D142" s="223" t="s">
        <v>162</v>
      </c>
      <c r="E142" s="224" t="s">
        <v>241</v>
      </c>
      <c r="F142" s="225" t="s">
        <v>242</v>
      </c>
      <c r="G142" s="226" t="s">
        <v>185</v>
      </c>
      <c r="H142" s="227">
        <v>2</v>
      </c>
      <c r="I142" s="228">
        <v>859</v>
      </c>
      <c r="J142" s="228">
        <f>ROUND(I142*H142,2)</f>
        <v>1718</v>
      </c>
      <c r="K142" s="225" t="s">
        <v>129</v>
      </c>
      <c r="L142" s="229"/>
      <c r="M142" s="230" t="s">
        <v>17</v>
      </c>
      <c r="N142" s="231" t="s">
        <v>41</v>
      </c>
      <c r="O142" s="204">
        <v>0</v>
      </c>
      <c r="P142" s="204">
        <f>O142*H142</f>
        <v>0</v>
      </c>
      <c r="Q142" s="204">
        <v>0.111</v>
      </c>
      <c r="R142" s="204">
        <f>Q142*H142</f>
        <v>0.222</v>
      </c>
      <c r="S142" s="204">
        <v>0</v>
      </c>
      <c r="T142" s="205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06" t="s">
        <v>166</v>
      </c>
      <c r="AT142" s="206" t="s">
        <v>162</v>
      </c>
      <c r="AU142" s="206" t="s">
        <v>80</v>
      </c>
      <c r="AY142" s="17" t="s">
        <v>123</v>
      </c>
      <c r="BE142" s="207">
        <f>IF(N142="základní",J142,0)</f>
        <v>1718</v>
      </c>
      <c r="BF142" s="207">
        <f>IF(N142="snížená",J142,0)</f>
        <v>0</v>
      </c>
      <c r="BG142" s="207">
        <f>IF(N142="zákl. přenesená",J142,0)</f>
        <v>0</v>
      </c>
      <c r="BH142" s="207">
        <f>IF(N142="sníž. přenesená",J142,0)</f>
        <v>0</v>
      </c>
      <c r="BI142" s="207">
        <f>IF(N142="nulová",J142,0)</f>
        <v>0</v>
      </c>
      <c r="BJ142" s="17" t="s">
        <v>78</v>
      </c>
      <c r="BK142" s="207">
        <f>ROUND(I142*H142,2)</f>
        <v>1718</v>
      </c>
      <c r="BL142" s="17" t="s">
        <v>130</v>
      </c>
      <c r="BM142" s="206" t="s">
        <v>600</v>
      </c>
    </row>
    <row r="143" s="2" customFormat="1" ht="24.15" customHeight="1">
      <c r="A143" s="32"/>
      <c r="B143" s="33"/>
      <c r="C143" s="223" t="s">
        <v>244</v>
      </c>
      <c r="D143" s="223" t="s">
        <v>162</v>
      </c>
      <c r="E143" s="224" t="s">
        <v>245</v>
      </c>
      <c r="F143" s="225" t="s">
        <v>246</v>
      </c>
      <c r="G143" s="226" t="s">
        <v>185</v>
      </c>
      <c r="H143" s="227">
        <v>2</v>
      </c>
      <c r="I143" s="228">
        <v>1050</v>
      </c>
      <c r="J143" s="228">
        <f>ROUND(I143*H143,2)</f>
        <v>2100</v>
      </c>
      <c r="K143" s="225" t="s">
        <v>129</v>
      </c>
      <c r="L143" s="229"/>
      <c r="M143" s="230" t="s">
        <v>17</v>
      </c>
      <c r="N143" s="231" t="s">
        <v>41</v>
      </c>
      <c r="O143" s="204">
        <v>0</v>
      </c>
      <c r="P143" s="204">
        <f>O143*H143</f>
        <v>0</v>
      </c>
      <c r="Q143" s="204">
        <v>0.080000000000000002</v>
      </c>
      <c r="R143" s="204">
        <f>Q143*H143</f>
        <v>0.16</v>
      </c>
      <c r="S143" s="204">
        <v>0</v>
      </c>
      <c r="T143" s="205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06" t="s">
        <v>166</v>
      </c>
      <c r="AT143" s="206" t="s">
        <v>162</v>
      </c>
      <c r="AU143" s="206" t="s">
        <v>80</v>
      </c>
      <c r="AY143" s="17" t="s">
        <v>123</v>
      </c>
      <c r="BE143" s="207">
        <f>IF(N143="základní",J143,0)</f>
        <v>2100</v>
      </c>
      <c r="BF143" s="207">
        <f>IF(N143="snížená",J143,0)</f>
        <v>0</v>
      </c>
      <c r="BG143" s="207">
        <f>IF(N143="zákl. přenesená",J143,0)</f>
        <v>0</v>
      </c>
      <c r="BH143" s="207">
        <f>IF(N143="sníž. přenesená",J143,0)</f>
        <v>0</v>
      </c>
      <c r="BI143" s="207">
        <f>IF(N143="nulová",J143,0)</f>
        <v>0</v>
      </c>
      <c r="BJ143" s="17" t="s">
        <v>78</v>
      </c>
      <c r="BK143" s="207">
        <f>ROUND(I143*H143,2)</f>
        <v>2100</v>
      </c>
      <c r="BL143" s="17" t="s">
        <v>130</v>
      </c>
      <c r="BM143" s="206" t="s">
        <v>601</v>
      </c>
    </row>
    <row r="144" s="2" customFormat="1" ht="21.75" customHeight="1">
      <c r="A144" s="32"/>
      <c r="B144" s="33"/>
      <c r="C144" s="223" t="s">
        <v>248</v>
      </c>
      <c r="D144" s="223" t="s">
        <v>162</v>
      </c>
      <c r="E144" s="224" t="s">
        <v>249</v>
      </c>
      <c r="F144" s="225" t="s">
        <v>250</v>
      </c>
      <c r="G144" s="226" t="s">
        <v>185</v>
      </c>
      <c r="H144" s="227">
        <v>2</v>
      </c>
      <c r="I144" s="228">
        <v>1020</v>
      </c>
      <c r="J144" s="228">
        <f>ROUND(I144*H144,2)</f>
        <v>2040</v>
      </c>
      <c r="K144" s="225" t="s">
        <v>129</v>
      </c>
      <c r="L144" s="229"/>
      <c r="M144" s="230" t="s">
        <v>17</v>
      </c>
      <c r="N144" s="231" t="s">
        <v>41</v>
      </c>
      <c r="O144" s="204">
        <v>0</v>
      </c>
      <c r="P144" s="204">
        <f>O144*H144</f>
        <v>0</v>
      </c>
      <c r="Q144" s="204">
        <v>0.17499999999999999</v>
      </c>
      <c r="R144" s="204">
        <f>Q144*H144</f>
        <v>0.34999999999999998</v>
      </c>
      <c r="S144" s="204">
        <v>0</v>
      </c>
      <c r="T144" s="205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06" t="s">
        <v>166</v>
      </c>
      <c r="AT144" s="206" t="s">
        <v>162</v>
      </c>
      <c r="AU144" s="206" t="s">
        <v>80</v>
      </c>
      <c r="AY144" s="17" t="s">
        <v>123</v>
      </c>
      <c r="BE144" s="207">
        <f>IF(N144="základní",J144,0)</f>
        <v>2040</v>
      </c>
      <c r="BF144" s="207">
        <f>IF(N144="snížená",J144,0)</f>
        <v>0</v>
      </c>
      <c r="BG144" s="207">
        <f>IF(N144="zákl. přenesená",J144,0)</f>
        <v>0</v>
      </c>
      <c r="BH144" s="207">
        <f>IF(N144="sníž. přenesená",J144,0)</f>
        <v>0</v>
      </c>
      <c r="BI144" s="207">
        <f>IF(N144="nulová",J144,0)</f>
        <v>0</v>
      </c>
      <c r="BJ144" s="17" t="s">
        <v>78</v>
      </c>
      <c r="BK144" s="207">
        <f>ROUND(I144*H144,2)</f>
        <v>2040</v>
      </c>
      <c r="BL144" s="17" t="s">
        <v>130</v>
      </c>
      <c r="BM144" s="206" t="s">
        <v>602</v>
      </c>
    </row>
    <row r="145" s="2" customFormat="1" ht="21.75" customHeight="1">
      <c r="A145" s="32"/>
      <c r="B145" s="33"/>
      <c r="C145" s="223" t="s">
        <v>252</v>
      </c>
      <c r="D145" s="223" t="s">
        <v>162</v>
      </c>
      <c r="E145" s="224" t="s">
        <v>253</v>
      </c>
      <c r="F145" s="225" t="s">
        <v>254</v>
      </c>
      <c r="G145" s="226" t="s">
        <v>185</v>
      </c>
      <c r="H145" s="227">
        <v>2</v>
      </c>
      <c r="I145" s="228">
        <v>620</v>
      </c>
      <c r="J145" s="228">
        <f>ROUND(I145*H145,2)</f>
        <v>1240</v>
      </c>
      <c r="K145" s="225" t="s">
        <v>129</v>
      </c>
      <c r="L145" s="229"/>
      <c r="M145" s="230" t="s">
        <v>17</v>
      </c>
      <c r="N145" s="231" t="s">
        <v>41</v>
      </c>
      <c r="O145" s="204">
        <v>0</v>
      </c>
      <c r="P145" s="204">
        <f>O145*H145</f>
        <v>0</v>
      </c>
      <c r="Q145" s="204">
        <v>0.10000000000000001</v>
      </c>
      <c r="R145" s="204">
        <f>Q145*H145</f>
        <v>0.20000000000000001</v>
      </c>
      <c r="S145" s="204">
        <v>0</v>
      </c>
      <c r="T145" s="205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06" t="s">
        <v>166</v>
      </c>
      <c r="AT145" s="206" t="s">
        <v>162</v>
      </c>
      <c r="AU145" s="206" t="s">
        <v>80</v>
      </c>
      <c r="AY145" s="17" t="s">
        <v>123</v>
      </c>
      <c r="BE145" s="207">
        <f>IF(N145="základní",J145,0)</f>
        <v>1240</v>
      </c>
      <c r="BF145" s="207">
        <f>IF(N145="snížená",J145,0)</f>
        <v>0</v>
      </c>
      <c r="BG145" s="207">
        <f>IF(N145="zákl. přenesená",J145,0)</f>
        <v>0</v>
      </c>
      <c r="BH145" s="207">
        <f>IF(N145="sníž. přenesená",J145,0)</f>
        <v>0</v>
      </c>
      <c r="BI145" s="207">
        <f>IF(N145="nulová",J145,0)</f>
        <v>0</v>
      </c>
      <c r="BJ145" s="17" t="s">
        <v>78</v>
      </c>
      <c r="BK145" s="207">
        <f>ROUND(I145*H145,2)</f>
        <v>1240</v>
      </c>
      <c r="BL145" s="17" t="s">
        <v>130</v>
      </c>
      <c r="BM145" s="206" t="s">
        <v>603</v>
      </c>
    </row>
    <row r="146" s="2" customFormat="1" ht="24.15" customHeight="1">
      <c r="A146" s="32"/>
      <c r="B146" s="33"/>
      <c r="C146" s="223" t="s">
        <v>256</v>
      </c>
      <c r="D146" s="223" t="s">
        <v>162</v>
      </c>
      <c r="E146" s="224" t="s">
        <v>257</v>
      </c>
      <c r="F146" s="225" t="s">
        <v>258</v>
      </c>
      <c r="G146" s="226" t="s">
        <v>185</v>
      </c>
      <c r="H146" s="227">
        <v>2</v>
      </c>
      <c r="I146" s="228">
        <v>398</v>
      </c>
      <c r="J146" s="228">
        <f>ROUND(I146*H146,2)</f>
        <v>796</v>
      </c>
      <c r="K146" s="225" t="s">
        <v>129</v>
      </c>
      <c r="L146" s="229"/>
      <c r="M146" s="230" t="s">
        <v>17</v>
      </c>
      <c r="N146" s="231" t="s">
        <v>41</v>
      </c>
      <c r="O146" s="204">
        <v>0</v>
      </c>
      <c r="P146" s="204">
        <f>O146*H146</f>
        <v>0</v>
      </c>
      <c r="Q146" s="204">
        <v>0.027</v>
      </c>
      <c r="R146" s="204">
        <f>Q146*H146</f>
        <v>0.053999999999999999</v>
      </c>
      <c r="S146" s="204">
        <v>0</v>
      </c>
      <c r="T146" s="205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06" t="s">
        <v>166</v>
      </c>
      <c r="AT146" s="206" t="s">
        <v>162</v>
      </c>
      <c r="AU146" s="206" t="s">
        <v>80</v>
      </c>
      <c r="AY146" s="17" t="s">
        <v>123</v>
      </c>
      <c r="BE146" s="207">
        <f>IF(N146="základní",J146,0)</f>
        <v>796</v>
      </c>
      <c r="BF146" s="207">
        <f>IF(N146="snížená",J146,0)</f>
        <v>0</v>
      </c>
      <c r="BG146" s="207">
        <f>IF(N146="zákl. přenesená",J146,0)</f>
        <v>0</v>
      </c>
      <c r="BH146" s="207">
        <f>IF(N146="sníž. přenesená",J146,0)</f>
        <v>0</v>
      </c>
      <c r="BI146" s="207">
        <f>IF(N146="nulová",J146,0)</f>
        <v>0</v>
      </c>
      <c r="BJ146" s="17" t="s">
        <v>78</v>
      </c>
      <c r="BK146" s="207">
        <f>ROUND(I146*H146,2)</f>
        <v>796</v>
      </c>
      <c r="BL146" s="17" t="s">
        <v>130</v>
      </c>
      <c r="BM146" s="206" t="s">
        <v>604</v>
      </c>
    </row>
    <row r="147" s="2" customFormat="1" ht="24.15" customHeight="1">
      <c r="A147" s="32"/>
      <c r="B147" s="33"/>
      <c r="C147" s="196" t="s">
        <v>260</v>
      </c>
      <c r="D147" s="196" t="s">
        <v>125</v>
      </c>
      <c r="E147" s="197" t="s">
        <v>261</v>
      </c>
      <c r="F147" s="198" t="s">
        <v>262</v>
      </c>
      <c r="G147" s="199" t="s">
        <v>185</v>
      </c>
      <c r="H147" s="200">
        <v>2</v>
      </c>
      <c r="I147" s="201">
        <v>1595.75</v>
      </c>
      <c r="J147" s="201">
        <f>ROUND(I147*H147,2)</f>
        <v>3191.5</v>
      </c>
      <c r="K147" s="198" t="s">
        <v>129</v>
      </c>
      <c r="L147" s="38"/>
      <c r="M147" s="202" t="s">
        <v>17</v>
      </c>
      <c r="N147" s="203" t="s">
        <v>41</v>
      </c>
      <c r="O147" s="204">
        <v>2.0640000000000001</v>
      </c>
      <c r="P147" s="204">
        <f>O147*H147</f>
        <v>4.1280000000000001</v>
      </c>
      <c r="Q147" s="204">
        <v>0.217338</v>
      </c>
      <c r="R147" s="204">
        <f>Q147*H147</f>
        <v>0.43467600000000001</v>
      </c>
      <c r="S147" s="204">
        <v>0</v>
      </c>
      <c r="T147" s="205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06" t="s">
        <v>130</v>
      </c>
      <c r="AT147" s="206" t="s">
        <v>125</v>
      </c>
      <c r="AU147" s="206" t="s">
        <v>80</v>
      </c>
      <c r="AY147" s="17" t="s">
        <v>123</v>
      </c>
      <c r="BE147" s="207">
        <f>IF(N147="základní",J147,0)</f>
        <v>3191.5</v>
      </c>
      <c r="BF147" s="207">
        <f>IF(N147="snížená",J147,0)</f>
        <v>0</v>
      </c>
      <c r="BG147" s="207">
        <f>IF(N147="zákl. přenesená",J147,0)</f>
        <v>0</v>
      </c>
      <c r="BH147" s="207">
        <f>IF(N147="sníž. přenesená",J147,0)</f>
        <v>0</v>
      </c>
      <c r="BI147" s="207">
        <f>IF(N147="nulová",J147,0)</f>
        <v>0</v>
      </c>
      <c r="BJ147" s="17" t="s">
        <v>78</v>
      </c>
      <c r="BK147" s="207">
        <f>ROUND(I147*H147,2)</f>
        <v>3191.5</v>
      </c>
      <c r="BL147" s="17" t="s">
        <v>130</v>
      </c>
      <c r="BM147" s="206" t="s">
        <v>605</v>
      </c>
    </row>
    <row r="148" s="2" customFormat="1">
      <c r="A148" s="32"/>
      <c r="B148" s="33"/>
      <c r="C148" s="34"/>
      <c r="D148" s="208" t="s">
        <v>132</v>
      </c>
      <c r="E148" s="34"/>
      <c r="F148" s="209" t="s">
        <v>606</v>
      </c>
      <c r="G148" s="34"/>
      <c r="H148" s="34"/>
      <c r="I148" s="34"/>
      <c r="J148" s="34"/>
      <c r="K148" s="34"/>
      <c r="L148" s="38"/>
      <c r="M148" s="210"/>
      <c r="N148" s="211"/>
      <c r="O148" s="77"/>
      <c r="P148" s="77"/>
      <c r="Q148" s="77"/>
      <c r="R148" s="77"/>
      <c r="S148" s="77"/>
      <c r="T148" s="78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T148" s="17" t="s">
        <v>132</v>
      </c>
      <c r="AU148" s="17" t="s">
        <v>80</v>
      </c>
    </row>
    <row r="149" s="2" customFormat="1" ht="24.15" customHeight="1">
      <c r="A149" s="32"/>
      <c r="B149" s="33"/>
      <c r="C149" s="223" t="s">
        <v>264</v>
      </c>
      <c r="D149" s="223" t="s">
        <v>162</v>
      </c>
      <c r="E149" s="224" t="s">
        <v>265</v>
      </c>
      <c r="F149" s="225" t="s">
        <v>266</v>
      </c>
      <c r="G149" s="226" t="s">
        <v>185</v>
      </c>
      <c r="H149" s="227">
        <v>2</v>
      </c>
      <c r="I149" s="228">
        <v>755</v>
      </c>
      <c r="J149" s="228">
        <f>ROUND(I149*H149,2)</f>
        <v>1510</v>
      </c>
      <c r="K149" s="225" t="s">
        <v>129</v>
      </c>
      <c r="L149" s="229"/>
      <c r="M149" s="230" t="s">
        <v>17</v>
      </c>
      <c r="N149" s="231" t="s">
        <v>41</v>
      </c>
      <c r="O149" s="204">
        <v>0</v>
      </c>
      <c r="P149" s="204">
        <f>O149*H149</f>
        <v>0</v>
      </c>
      <c r="Q149" s="204">
        <v>0.0060000000000000001</v>
      </c>
      <c r="R149" s="204">
        <f>Q149*H149</f>
        <v>0.012</v>
      </c>
      <c r="S149" s="204">
        <v>0</v>
      </c>
      <c r="T149" s="205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06" t="s">
        <v>166</v>
      </c>
      <c r="AT149" s="206" t="s">
        <v>162</v>
      </c>
      <c r="AU149" s="206" t="s">
        <v>80</v>
      </c>
      <c r="AY149" s="17" t="s">
        <v>123</v>
      </c>
      <c r="BE149" s="207">
        <f>IF(N149="základní",J149,0)</f>
        <v>1510</v>
      </c>
      <c r="BF149" s="207">
        <f>IF(N149="snížená",J149,0)</f>
        <v>0</v>
      </c>
      <c r="BG149" s="207">
        <f>IF(N149="zákl. přenesená",J149,0)</f>
        <v>0</v>
      </c>
      <c r="BH149" s="207">
        <f>IF(N149="sníž. přenesená",J149,0)</f>
        <v>0</v>
      </c>
      <c r="BI149" s="207">
        <f>IF(N149="nulová",J149,0)</f>
        <v>0</v>
      </c>
      <c r="BJ149" s="17" t="s">
        <v>78</v>
      </c>
      <c r="BK149" s="207">
        <f>ROUND(I149*H149,2)</f>
        <v>1510</v>
      </c>
      <c r="BL149" s="17" t="s">
        <v>130</v>
      </c>
      <c r="BM149" s="206" t="s">
        <v>607</v>
      </c>
    </row>
    <row r="150" s="2" customFormat="1" ht="24.15" customHeight="1">
      <c r="A150" s="32"/>
      <c r="B150" s="33"/>
      <c r="C150" s="223" t="s">
        <v>268</v>
      </c>
      <c r="D150" s="223" t="s">
        <v>162</v>
      </c>
      <c r="E150" s="224" t="s">
        <v>269</v>
      </c>
      <c r="F150" s="225" t="s">
        <v>270</v>
      </c>
      <c r="G150" s="226" t="s">
        <v>185</v>
      </c>
      <c r="H150" s="227">
        <v>2</v>
      </c>
      <c r="I150" s="228">
        <v>4200</v>
      </c>
      <c r="J150" s="228">
        <f>ROUND(I150*H150,2)</f>
        <v>8400</v>
      </c>
      <c r="K150" s="225" t="s">
        <v>129</v>
      </c>
      <c r="L150" s="229"/>
      <c r="M150" s="230" t="s">
        <v>17</v>
      </c>
      <c r="N150" s="231" t="s">
        <v>41</v>
      </c>
      <c r="O150" s="204">
        <v>0</v>
      </c>
      <c r="P150" s="204">
        <f>O150*H150</f>
        <v>0</v>
      </c>
      <c r="Q150" s="204">
        <v>0.108</v>
      </c>
      <c r="R150" s="204">
        <f>Q150*H150</f>
        <v>0.216</v>
      </c>
      <c r="S150" s="204">
        <v>0</v>
      </c>
      <c r="T150" s="205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06" t="s">
        <v>166</v>
      </c>
      <c r="AT150" s="206" t="s">
        <v>162</v>
      </c>
      <c r="AU150" s="206" t="s">
        <v>80</v>
      </c>
      <c r="AY150" s="17" t="s">
        <v>123</v>
      </c>
      <c r="BE150" s="207">
        <f>IF(N150="základní",J150,0)</f>
        <v>8400</v>
      </c>
      <c r="BF150" s="207">
        <f>IF(N150="snížená",J150,0)</f>
        <v>0</v>
      </c>
      <c r="BG150" s="207">
        <f>IF(N150="zákl. přenesená",J150,0)</f>
        <v>0</v>
      </c>
      <c r="BH150" s="207">
        <f>IF(N150="sníž. přenesená",J150,0)</f>
        <v>0</v>
      </c>
      <c r="BI150" s="207">
        <f>IF(N150="nulová",J150,0)</f>
        <v>0</v>
      </c>
      <c r="BJ150" s="17" t="s">
        <v>78</v>
      </c>
      <c r="BK150" s="207">
        <f>ROUND(I150*H150,2)</f>
        <v>8400</v>
      </c>
      <c r="BL150" s="17" t="s">
        <v>130</v>
      </c>
      <c r="BM150" s="206" t="s">
        <v>608</v>
      </c>
    </row>
    <row r="151" s="2" customFormat="1" ht="24.15" customHeight="1">
      <c r="A151" s="32"/>
      <c r="B151" s="33"/>
      <c r="C151" s="196" t="s">
        <v>272</v>
      </c>
      <c r="D151" s="196" t="s">
        <v>125</v>
      </c>
      <c r="E151" s="197" t="s">
        <v>273</v>
      </c>
      <c r="F151" s="198" t="s">
        <v>274</v>
      </c>
      <c r="G151" s="199" t="s">
        <v>185</v>
      </c>
      <c r="H151" s="200">
        <v>4</v>
      </c>
      <c r="I151" s="201">
        <v>2600</v>
      </c>
      <c r="J151" s="201">
        <f>ROUND(I151*H151,2)</f>
        <v>10400</v>
      </c>
      <c r="K151" s="198" t="s">
        <v>17</v>
      </c>
      <c r="L151" s="38"/>
      <c r="M151" s="202" t="s">
        <v>17</v>
      </c>
      <c r="N151" s="203" t="s">
        <v>41</v>
      </c>
      <c r="O151" s="204">
        <v>0</v>
      </c>
      <c r="P151" s="204">
        <f>O151*H151</f>
        <v>0</v>
      </c>
      <c r="Q151" s="204">
        <v>0.42080000000000001</v>
      </c>
      <c r="R151" s="204">
        <f>Q151*H151</f>
        <v>1.6832</v>
      </c>
      <c r="S151" s="204">
        <v>0</v>
      </c>
      <c r="T151" s="205">
        <f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06" t="s">
        <v>130</v>
      </c>
      <c r="AT151" s="206" t="s">
        <v>125</v>
      </c>
      <c r="AU151" s="206" t="s">
        <v>80</v>
      </c>
      <c r="AY151" s="17" t="s">
        <v>123</v>
      </c>
      <c r="BE151" s="207">
        <f>IF(N151="základní",J151,0)</f>
        <v>10400</v>
      </c>
      <c r="BF151" s="207">
        <f>IF(N151="snížená",J151,0)</f>
        <v>0</v>
      </c>
      <c r="BG151" s="207">
        <f>IF(N151="zákl. přenesená",J151,0)</f>
        <v>0</v>
      </c>
      <c r="BH151" s="207">
        <f>IF(N151="sníž. přenesená",J151,0)</f>
        <v>0</v>
      </c>
      <c r="BI151" s="207">
        <f>IF(N151="nulová",J151,0)</f>
        <v>0</v>
      </c>
      <c r="BJ151" s="17" t="s">
        <v>78</v>
      </c>
      <c r="BK151" s="207">
        <f>ROUND(I151*H151,2)</f>
        <v>10400</v>
      </c>
      <c r="BL151" s="17" t="s">
        <v>130</v>
      </c>
      <c r="BM151" s="206" t="s">
        <v>609</v>
      </c>
    </row>
    <row r="152" s="2" customFormat="1" ht="37.8" customHeight="1">
      <c r="A152" s="32"/>
      <c r="B152" s="33"/>
      <c r="C152" s="196" t="s">
        <v>277</v>
      </c>
      <c r="D152" s="196" t="s">
        <v>125</v>
      </c>
      <c r="E152" s="197" t="s">
        <v>438</v>
      </c>
      <c r="F152" s="198" t="s">
        <v>439</v>
      </c>
      <c r="G152" s="199" t="s">
        <v>185</v>
      </c>
      <c r="H152" s="200">
        <v>5</v>
      </c>
      <c r="I152" s="201">
        <v>1330</v>
      </c>
      <c r="J152" s="201">
        <f>ROUND(I152*H152,2)</f>
        <v>6650</v>
      </c>
      <c r="K152" s="198" t="s">
        <v>17</v>
      </c>
      <c r="L152" s="38"/>
      <c r="M152" s="202" t="s">
        <v>17</v>
      </c>
      <c r="N152" s="203" t="s">
        <v>41</v>
      </c>
      <c r="O152" s="204">
        <v>0</v>
      </c>
      <c r="P152" s="204">
        <f>O152*H152</f>
        <v>0</v>
      </c>
      <c r="Q152" s="204">
        <v>0.31108000000000002</v>
      </c>
      <c r="R152" s="204">
        <f>Q152*H152</f>
        <v>1.5554000000000001</v>
      </c>
      <c r="S152" s="204">
        <v>0</v>
      </c>
      <c r="T152" s="205">
        <f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06" t="s">
        <v>130</v>
      </c>
      <c r="AT152" s="206" t="s">
        <v>125</v>
      </c>
      <c r="AU152" s="206" t="s">
        <v>80</v>
      </c>
      <c r="AY152" s="17" t="s">
        <v>123</v>
      </c>
      <c r="BE152" s="207">
        <f>IF(N152="základní",J152,0)</f>
        <v>6650</v>
      </c>
      <c r="BF152" s="207">
        <f>IF(N152="snížená",J152,0)</f>
        <v>0</v>
      </c>
      <c r="BG152" s="207">
        <f>IF(N152="zákl. přenesená",J152,0)</f>
        <v>0</v>
      </c>
      <c r="BH152" s="207">
        <f>IF(N152="sníž. přenesená",J152,0)</f>
        <v>0</v>
      </c>
      <c r="BI152" s="207">
        <f>IF(N152="nulová",J152,0)</f>
        <v>0</v>
      </c>
      <c r="BJ152" s="17" t="s">
        <v>78</v>
      </c>
      <c r="BK152" s="207">
        <f>ROUND(I152*H152,2)</f>
        <v>6650</v>
      </c>
      <c r="BL152" s="17" t="s">
        <v>130</v>
      </c>
      <c r="BM152" s="206" t="s">
        <v>610</v>
      </c>
    </row>
    <row r="153" s="12" customFormat="1" ht="22.8" customHeight="1">
      <c r="A153" s="12"/>
      <c r="B153" s="181"/>
      <c r="C153" s="182"/>
      <c r="D153" s="183" t="s">
        <v>69</v>
      </c>
      <c r="E153" s="194" t="s">
        <v>173</v>
      </c>
      <c r="F153" s="194" t="s">
        <v>276</v>
      </c>
      <c r="G153" s="182"/>
      <c r="H153" s="182"/>
      <c r="I153" s="182"/>
      <c r="J153" s="195">
        <f>BK153</f>
        <v>56114.690000000002</v>
      </c>
      <c r="K153" s="182"/>
      <c r="L153" s="186"/>
      <c r="M153" s="187"/>
      <c r="N153" s="188"/>
      <c r="O153" s="188"/>
      <c r="P153" s="189">
        <f>SUM(P154:P165)</f>
        <v>31.777585999999999</v>
      </c>
      <c r="Q153" s="188"/>
      <c r="R153" s="189">
        <f>SUM(R154:R165)</f>
        <v>20.4099583285</v>
      </c>
      <c r="S153" s="188"/>
      <c r="T153" s="190">
        <f>SUM(T154:T165)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91" t="s">
        <v>78</v>
      </c>
      <c r="AT153" s="192" t="s">
        <v>69</v>
      </c>
      <c r="AU153" s="192" t="s">
        <v>78</v>
      </c>
      <c r="AY153" s="191" t="s">
        <v>123</v>
      </c>
      <c r="BK153" s="193">
        <f>SUM(BK154:BK165)</f>
        <v>56114.690000000002</v>
      </c>
    </row>
    <row r="154" s="2" customFormat="1" ht="49.05" customHeight="1">
      <c r="A154" s="32"/>
      <c r="B154" s="33"/>
      <c r="C154" s="196" t="s">
        <v>282</v>
      </c>
      <c r="D154" s="196" t="s">
        <v>125</v>
      </c>
      <c r="E154" s="197" t="s">
        <v>611</v>
      </c>
      <c r="F154" s="198" t="s">
        <v>612</v>
      </c>
      <c r="G154" s="199" t="s">
        <v>176</v>
      </c>
      <c r="H154" s="200">
        <v>73.299999999999997</v>
      </c>
      <c r="I154" s="201">
        <v>343</v>
      </c>
      <c r="J154" s="201">
        <f>ROUND(I154*H154,2)</f>
        <v>25141.900000000001</v>
      </c>
      <c r="K154" s="198" t="s">
        <v>129</v>
      </c>
      <c r="L154" s="38"/>
      <c r="M154" s="202" t="s">
        <v>17</v>
      </c>
      <c r="N154" s="203" t="s">
        <v>41</v>
      </c>
      <c r="O154" s="204">
        <v>0.23899999999999999</v>
      </c>
      <c r="P154" s="204">
        <f>O154*H154</f>
        <v>17.518699999999999</v>
      </c>
      <c r="Q154" s="204">
        <v>0.14041999999999999</v>
      </c>
      <c r="R154" s="204">
        <f>Q154*H154</f>
        <v>10.292786</v>
      </c>
      <c r="S154" s="204">
        <v>0</v>
      </c>
      <c r="T154" s="205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06" t="s">
        <v>130</v>
      </c>
      <c r="AT154" s="206" t="s">
        <v>125</v>
      </c>
      <c r="AU154" s="206" t="s">
        <v>80</v>
      </c>
      <c r="AY154" s="17" t="s">
        <v>123</v>
      </c>
      <c r="BE154" s="207">
        <f>IF(N154="základní",J154,0)</f>
        <v>25141.900000000001</v>
      </c>
      <c r="BF154" s="207">
        <f>IF(N154="snížená",J154,0)</f>
        <v>0</v>
      </c>
      <c r="BG154" s="207">
        <f>IF(N154="zákl. přenesená",J154,0)</f>
        <v>0</v>
      </c>
      <c r="BH154" s="207">
        <f>IF(N154="sníž. přenesená",J154,0)</f>
        <v>0</v>
      </c>
      <c r="BI154" s="207">
        <f>IF(N154="nulová",J154,0)</f>
        <v>0</v>
      </c>
      <c r="BJ154" s="17" t="s">
        <v>78</v>
      </c>
      <c r="BK154" s="207">
        <f>ROUND(I154*H154,2)</f>
        <v>25141.900000000001</v>
      </c>
      <c r="BL154" s="17" t="s">
        <v>130</v>
      </c>
      <c r="BM154" s="206" t="s">
        <v>613</v>
      </c>
    </row>
    <row r="155" s="2" customFormat="1">
      <c r="A155" s="32"/>
      <c r="B155" s="33"/>
      <c r="C155" s="34"/>
      <c r="D155" s="208" t="s">
        <v>132</v>
      </c>
      <c r="E155" s="34"/>
      <c r="F155" s="209" t="s">
        <v>614</v>
      </c>
      <c r="G155" s="34"/>
      <c r="H155" s="34"/>
      <c r="I155" s="34"/>
      <c r="J155" s="34"/>
      <c r="K155" s="34"/>
      <c r="L155" s="38"/>
      <c r="M155" s="210"/>
      <c r="N155" s="211"/>
      <c r="O155" s="77"/>
      <c r="P155" s="77"/>
      <c r="Q155" s="77"/>
      <c r="R155" s="77"/>
      <c r="S155" s="77"/>
      <c r="T155" s="78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T155" s="17" t="s">
        <v>132</v>
      </c>
      <c r="AU155" s="17" t="s">
        <v>80</v>
      </c>
    </row>
    <row r="156" s="2" customFormat="1" ht="16.5" customHeight="1">
      <c r="A156" s="32"/>
      <c r="B156" s="33"/>
      <c r="C156" s="223" t="s">
        <v>286</v>
      </c>
      <c r="D156" s="223" t="s">
        <v>162</v>
      </c>
      <c r="E156" s="224" t="s">
        <v>615</v>
      </c>
      <c r="F156" s="225" t="s">
        <v>616</v>
      </c>
      <c r="G156" s="226" t="s">
        <v>176</v>
      </c>
      <c r="H156" s="227">
        <v>74.766000000000005</v>
      </c>
      <c r="I156" s="228">
        <v>239</v>
      </c>
      <c r="J156" s="228">
        <f>ROUND(I156*H156,2)</f>
        <v>17869.07</v>
      </c>
      <c r="K156" s="225" t="s">
        <v>129</v>
      </c>
      <c r="L156" s="229"/>
      <c r="M156" s="230" t="s">
        <v>17</v>
      </c>
      <c r="N156" s="231" t="s">
        <v>41</v>
      </c>
      <c r="O156" s="204">
        <v>0</v>
      </c>
      <c r="P156" s="204">
        <f>O156*H156</f>
        <v>0</v>
      </c>
      <c r="Q156" s="204">
        <v>0.080000000000000002</v>
      </c>
      <c r="R156" s="204">
        <f>Q156*H156</f>
        <v>5.9812800000000008</v>
      </c>
      <c r="S156" s="204">
        <v>0</v>
      </c>
      <c r="T156" s="205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06" t="s">
        <v>166</v>
      </c>
      <c r="AT156" s="206" t="s">
        <v>162</v>
      </c>
      <c r="AU156" s="206" t="s">
        <v>80</v>
      </c>
      <c r="AY156" s="17" t="s">
        <v>123</v>
      </c>
      <c r="BE156" s="207">
        <f>IF(N156="základní",J156,0)</f>
        <v>17869.07</v>
      </c>
      <c r="BF156" s="207">
        <f>IF(N156="snížená",J156,0)</f>
        <v>0</v>
      </c>
      <c r="BG156" s="207">
        <f>IF(N156="zákl. přenesená",J156,0)</f>
        <v>0</v>
      </c>
      <c r="BH156" s="207">
        <f>IF(N156="sníž. přenesená",J156,0)</f>
        <v>0</v>
      </c>
      <c r="BI156" s="207">
        <f>IF(N156="nulová",J156,0)</f>
        <v>0</v>
      </c>
      <c r="BJ156" s="17" t="s">
        <v>78</v>
      </c>
      <c r="BK156" s="207">
        <f>ROUND(I156*H156,2)</f>
        <v>17869.07</v>
      </c>
      <c r="BL156" s="17" t="s">
        <v>130</v>
      </c>
      <c r="BM156" s="206" t="s">
        <v>617</v>
      </c>
    </row>
    <row r="157" s="13" customFormat="1">
      <c r="A157" s="13"/>
      <c r="B157" s="212"/>
      <c r="C157" s="213"/>
      <c r="D157" s="214" t="s">
        <v>139</v>
      </c>
      <c r="E157" s="213"/>
      <c r="F157" s="216" t="s">
        <v>618</v>
      </c>
      <c r="G157" s="213"/>
      <c r="H157" s="217">
        <v>74.766000000000005</v>
      </c>
      <c r="I157" s="213"/>
      <c r="J157" s="213"/>
      <c r="K157" s="213"/>
      <c r="L157" s="218"/>
      <c r="M157" s="219"/>
      <c r="N157" s="220"/>
      <c r="O157" s="220"/>
      <c r="P157" s="220"/>
      <c r="Q157" s="220"/>
      <c r="R157" s="220"/>
      <c r="S157" s="220"/>
      <c r="T157" s="221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22" t="s">
        <v>139</v>
      </c>
      <c r="AU157" s="222" t="s">
        <v>80</v>
      </c>
      <c r="AV157" s="13" t="s">
        <v>80</v>
      </c>
      <c r="AW157" s="13" t="s">
        <v>4</v>
      </c>
      <c r="AX157" s="13" t="s">
        <v>78</v>
      </c>
      <c r="AY157" s="222" t="s">
        <v>123</v>
      </c>
    </row>
    <row r="158" s="2" customFormat="1" ht="24.15" customHeight="1">
      <c r="A158" s="32"/>
      <c r="B158" s="33"/>
      <c r="C158" s="196" t="s">
        <v>291</v>
      </c>
      <c r="D158" s="196" t="s">
        <v>125</v>
      </c>
      <c r="E158" s="197" t="s">
        <v>287</v>
      </c>
      <c r="F158" s="198" t="s">
        <v>288</v>
      </c>
      <c r="G158" s="199" t="s">
        <v>136</v>
      </c>
      <c r="H158" s="200">
        <v>1.833</v>
      </c>
      <c r="I158" s="201">
        <v>4366.6700000000001</v>
      </c>
      <c r="J158" s="201">
        <f>ROUND(I158*H158,2)</f>
        <v>8004.1099999999997</v>
      </c>
      <c r="K158" s="198" t="s">
        <v>129</v>
      </c>
      <c r="L158" s="38"/>
      <c r="M158" s="202" t="s">
        <v>17</v>
      </c>
      <c r="N158" s="203" t="s">
        <v>41</v>
      </c>
      <c r="O158" s="204">
        <v>1.442</v>
      </c>
      <c r="P158" s="204">
        <f>O158*H158</f>
        <v>2.643186</v>
      </c>
      <c r="Q158" s="204">
        <v>2.2563399999999998</v>
      </c>
      <c r="R158" s="204">
        <f>Q158*H158</f>
        <v>4.1358712199999994</v>
      </c>
      <c r="S158" s="204">
        <v>0</v>
      </c>
      <c r="T158" s="205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06" t="s">
        <v>130</v>
      </c>
      <c r="AT158" s="206" t="s">
        <v>125</v>
      </c>
      <c r="AU158" s="206" t="s">
        <v>80</v>
      </c>
      <c r="AY158" s="17" t="s">
        <v>123</v>
      </c>
      <c r="BE158" s="207">
        <f>IF(N158="základní",J158,0)</f>
        <v>8004.1099999999997</v>
      </c>
      <c r="BF158" s="207">
        <f>IF(N158="snížená",J158,0)</f>
        <v>0</v>
      </c>
      <c r="BG158" s="207">
        <f>IF(N158="zákl. přenesená",J158,0)</f>
        <v>0</v>
      </c>
      <c r="BH158" s="207">
        <f>IF(N158="sníž. přenesená",J158,0)</f>
        <v>0</v>
      </c>
      <c r="BI158" s="207">
        <f>IF(N158="nulová",J158,0)</f>
        <v>0</v>
      </c>
      <c r="BJ158" s="17" t="s">
        <v>78</v>
      </c>
      <c r="BK158" s="207">
        <f>ROUND(I158*H158,2)</f>
        <v>8004.1099999999997</v>
      </c>
      <c r="BL158" s="17" t="s">
        <v>130</v>
      </c>
      <c r="BM158" s="206" t="s">
        <v>619</v>
      </c>
    </row>
    <row r="159" s="2" customFormat="1">
      <c r="A159" s="32"/>
      <c r="B159" s="33"/>
      <c r="C159" s="34"/>
      <c r="D159" s="208" t="s">
        <v>132</v>
      </c>
      <c r="E159" s="34"/>
      <c r="F159" s="209" t="s">
        <v>620</v>
      </c>
      <c r="G159" s="34"/>
      <c r="H159" s="34"/>
      <c r="I159" s="34"/>
      <c r="J159" s="34"/>
      <c r="K159" s="34"/>
      <c r="L159" s="38"/>
      <c r="M159" s="210"/>
      <c r="N159" s="211"/>
      <c r="O159" s="77"/>
      <c r="P159" s="77"/>
      <c r="Q159" s="77"/>
      <c r="R159" s="77"/>
      <c r="S159" s="77"/>
      <c r="T159" s="78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T159" s="17" t="s">
        <v>132</v>
      </c>
      <c r="AU159" s="17" t="s">
        <v>80</v>
      </c>
    </row>
    <row r="160" s="13" customFormat="1">
      <c r="A160" s="13"/>
      <c r="B160" s="212"/>
      <c r="C160" s="213"/>
      <c r="D160" s="214" t="s">
        <v>139</v>
      </c>
      <c r="E160" s="215" t="s">
        <v>17</v>
      </c>
      <c r="F160" s="216" t="s">
        <v>621</v>
      </c>
      <c r="G160" s="213"/>
      <c r="H160" s="217">
        <v>1.833</v>
      </c>
      <c r="I160" s="213"/>
      <c r="J160" s="213"/>
      <c r="K160" s="213"/>
      <c r="L160" s="218"/>
      <c r="M160" s="219"/>
      <c r="N160" s="220"/>
      <c r="O160" s="220"/>
      <c r="P160" s="220"/>
      <c r="Q160" s="220"/>
      <c r="R160" s="220"/>
      <c r="S160" s="220"/>
      <c r="T160" s="221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22" t="s">
        <v>139</v>
      </c>
      <c r="AU160" s="222" t="s">
        <v>80</v>
      </c>
      <c r="AV160" s="13" t="s">
        <v>80</v>
      </c>
      <c r="AW160" s="13" t="s">
        <v>32</v>
      </c>
      <c r="AX160" s="13" t="s">
        <v>78</v>
      </c>
      <c r="AY160" s="222" t="s">
        <v>123</v>
      </c>
    </row>
    <row r="161" s="2" customFormat="1" ht="24.15" customHeight="1">
      <c r="A161" s="32"/>
      <c r="B161" s="33"/>
      <c r="C161" s="196" t="s">
        <v>297</v>
      </c>
      <c r="D161" s="196" t="s">
        <v>125</v>
      </c>
      <c r="E161" s="197" t="s">
        <v>292</v>
      </c>
      <c r="F161" s="198" t="s">
        <v>293</v>
      </c>
      <c r="G161" s="199" t="s">
        <v>176</v>
      </c>
      <c r="H161" s="200">
        <v>16.300000000000001</v>
      </c>
      <c r="I161" s="201">
        <v>85</v>
      </c>
      <c r="J161" s="201">
        <f>ROUND(I161*H161,2)</f>
        <v>1385.5</v>
      </c>
      <c r="K161" s="198" t="s">
        <v>129</v>
      </c>
      <c r="L161" s="38"/>
      <c r="M161" s="202" t="s">
        <v>17</v>
      </c>
      <c r="N161" s="203" t="s">
        <v>41</v>
      </c>
      <c r="O161" s="204">
        <v>0.155</v>
      </c>
      <c r="P161" s="204">
        <f>O161*H161</f>
        <v>2.5265</v>
      </c>
      <c r="Q161" s="204">
        <v>1.2950000000000001E-06</v>
      </c>
      <c r="R161" s="204">
        <f>Q161*H161</f>
        <v>2.1108500000000003E-05</v>
      </c>
      <c r="S161" s="204">
        <v>0</v>
      </c>
      <c r="T161" s="205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06" t="s">
        <v>130</v>
      </c>
      <c r="AT161" s="206" t="s">
        <v>125</v>
      </c>
      <c r="AU161" s="206" t="s">
        <v>80</v>
      </c>
      <c r="AY161" s="17" t="s">
        <v>123</v>
      </c>
      <c r="BE161" s="207">
        <f>IF(N161="základní",J161,0)</f>
        <v>1385.5</v>
      </c>
      <c r="BF161" s="207">
        <f>IF(N161="snížená",J161,0)</f>
        <v>0</v>
      </c>
      <c r="BG161" s="207">
        <f>IF(N161="zákl. přenesená",J161,0)</f>
        <v>0</v>
      </c>
      <c r="BH161" s="207">
        <f>IF(N161="sníž. přenesená",J161,0)</f>
        <v>0</v>
      </c>
      <c r="BI161" s="207">
        <f>IF(N161="nulová",J161,0)</f>
        <v>0</v>
      </c>
      <c r="BJ161" s="17" t="s">
        <v>78</v>
      </c>
      <c r="BK161" s="207">
        <f>ROUND(I161*H161,2)</f>
        <v>1385.5</v>
      </c>
      <c r="BL161" s="17" t="s">
        <v>130</v>
      </c>
      <c r="BM161" s="206" t="s">
        <v>622</v>
      </c>
    </row>
    <row r="162" s="2" customFormat="1">
      <c r="A162" s="32"/>
      <c r="B162" s="33"/>
      <c r="C162" s="34"/>
      <c r="D162" s="208" t="s">
        <v>132</v>
      </c>
      <c r="E162" s="34"/>
      <c r="F162" s="209" t="s">
        <v>295</v>
      </c>
      <c r="G162" s="34"/>
      <c r="H162" s="34"/>
      <c r="I162" s="34"/>
      <c r="J162" s="34"/>
      <c r="K162" s="34"/>
      <c r="L162" s="38"/>
      <c r="M162" s="210"/>
      <c r="N162" s="211"/>
      <c r="O162" s="77"/>
      <c r="P162" s="77"/>
      <c r="Q162" s="77"/>
      <c r="R162" s="77"/>
      <c r="S162" s="77"/>
      <c r="T162" s="78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T162" s="17" t="s">
        <v>132</v>
      </c>
      <c r="AU162" s="17" t="s">
        <v>80</v>
      </c>
    </row>
    <row r="163" s="13" customFormat="1">
      <c r="A163" s="13"/>
      <c r="B163" s="212"/>
      <c r="C163" s="213"/>
      <c r="D163" s="214" t="s">
        <v>139</v>
      </c>
      <c r="E163" s="215" t="s">
        <v>17</v>
      </c>
      <c r="F163" s="216" t="s">
        <v>623</v>
      </c>
      <c r="G163" s="213"/>
      <c r="H163" s="217">
        <v>16.300000000000001</v>
      </c>
      <c r="I163" s="213"/>
      <c r="J163" s="213"/>
      <c r="K163" s="213"/>
      <c r="L163" s="218"/>
      <c r="M163" s="219"/>
      <c r="N163" s="220"/>
      <c r="O163" s="220"/>
      <c r="P163" s="220"/>
      <c r="Q163" s="220"/>
      <c r="R163" s="220"/>
      <c r="S163" s="220"/>
      <c r="T163" s="221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22" t="s">
        <v>139</v>
      </c>
      <c r="AU163" s="222" t="s">
        <v>80</v>
      </c>
      <c r="AV163" s="13" t="s">
        <v>80</v>
      </c>
      <c r="AW163" s="13" t="s">
        <v>32</v>
      </c>
      <c r="AX163" s="13" t="s">
        <v>78</v>
      </c>
      <c r="AY163" s="222" t="s">
        <v>123</v>
      </c>
    </row>
    <row r="164" s="2" customFormat="1" ht="66.75" customHeight="1">
      <c r="A164" s="32"/>
      <c r="B164" s="33"/>
      <c r="C164" s="196" t="s">
        <v>304</v>
      </c>
      <c r="D164" s="196" t="s">
        <v>125</v>
      </c>
      <c r="E164" s="197" t="s">
        <v>298</v>
      </c>
      <c r="F164" s="198" t="s">
        <v>299</v>
      </c>
      <c r="G164" s="199" t="s">
        <v>176</v>
      </c>
      <c r="H164" s="200">
        <v>73.299999999999997</v>
      </c>
      <c r="I164" s="201">
        <v>50.670000000000002</v>
      </c>
      <c r="J164" s="201">
        <f>ROUND(I164*H164,2)</f>
        <v>3714.1100000000001</v>
      </c>
      <c r="K164" s="198" t="s">
        <v>129</v>
      </c>
      <c r="L164" s="38"/>
      <c r="M164" s="202" t="s">
        <v>17</v>
      </c>
      <c r="N164" s="203" t="s">
        <v>41</v>
      </c>
      <c r="O164" s="204">
        <v>0.124</v>
      </c>
      <c r="P164" s="204">
        <f>O164*H164</f>
        <v>9.0891999999999999</v>
      </c>
      <c r="Q164" s="204">
        <v>0</v>
      </c>
      <c r="R164" s="204">
        <f>Q164*H164</f>
        <v>0</v>
      </c>
      <c r="S164" s="204">
        <v>0</v>
      </c>
      <c r="T164" s="205">
        <f>S164*H164</f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06" t="s">
        <v>130</v>
      </c>
      <c r="AT164" s="206" t="s">
        <v>125</v>
      </c>
      <c r="AU164" s="206" t="s">
        <v>80</v>
      </c>
      <c r="AY164" s="17" t="s">
        <v>123</v>
      </c>
      <c r="BE164" s="207">
        <f>IF(N164="základní",J164,0)</f>
        <v>3714.1100000000001</v>
      </c>
      <c r="BF164" s="207">
        <f>IF(N164="snížená",J164,0)</f>
        <v>0</v>
      </c>
      <c r="BG164" s="207">
        <f>IF(N164="zákl. přenesená",J164,0)</f>
        <v>0</v>
      </c>
      <c r="BH164" s="207">
        <f>IF(N164="sníž. přenesená",J164,0)</f>
        <v>0</v>
      </c>
      <c r="BI164" s="207">
        <f>IF(N164="nulová",J164,0)</f>
        <v>0</v>
      </c>
      <c r="BJ164" s="17" t="s">
        <v>78</v>
      </c>
      <c r="BK164" s="207">
        <f>ROUND(I164*H164,2)</f>
        <v>3714.1100000000001</v>
      </c>
      <c r="BL164" s="17" t="s">
        <v>130</v>
      </c>
      <c r="BM164" s="206" t="s">
        <v>624</v>
      </c>
    </row>
    <row r="165" s="2" customFormat="1">
      <c r="A165" s="32"/>
      <c r="B165" s="33"/>
      <c r="C165" s="34"/>
      <c r="D165" s="208" t="s">
        <v>132</v>
      </c>
      <c r="E165" s="34"/>
      <c r="F165" s="209" t="s">
        <v>301</v>
      </c>
      <c r="G165" s="34"/>
      <c r="H165" s="34"/>
      <c r="I165" s="34"/>
      <c r="J165" s="34"/>
      <c r="K165" s="34"/>
      <c r="L165" s="38"/>
      <c r="M165" s="210"/>
      <c r="N165" s="211"/>
      <c r="O165" s="77"/>
      <c r="P165" s="77"/>
      <c r="Q165" s="77"/>
      <c r="R165" s="77"/>
      <c r="S165" s="77"/>
      <c r="T165" s="78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T165" s="17" t="s">
        <v>132</v>
      </c>
      <c r="AU165" s="17" t="s">
        <v>80</v>
      </c>
    </row>
    <row r="166" s="12" customFormat="1" ht="22.8" customHeight="1">
      <c r="A166" s="12"/>
      <c r="B166" s="181"/>
      <c r="C166" s="182"/>
      <c r="D166" s="183" t="s">
        <v>69</v>
      </c>
      <c r="E166" s="194" t="s">
        <v>302</v>
      </c>
      <c r="F166" s="194" t="s">
        <v>303</v>
      </c>
      <c r="G166" s="182"/>
      <c r="H166" s="182"/>
      <c r="I166" s="182"/>
      <c r="J166" s="195">
        <f>BK166</f>
        <v>113245.60000000001</v>
      </c>
      <c r="K166" s="182"/>
      <c r="L166" s="186"/>
      <c r="M166" s="187"/>
      <c r="N166" s="188"/>
      <c r="O166" s="188"/>
      <c r="P166" s="189">
        <f>SUM(P167:P189)</f>
        <v>62.950924999999998</v>
      </c>
      <c r="Q166" s="188"/>
      <c r="R166" s="189">
        <f>SUM(R167:R189)</f>
        <v>6.5851034468999989</v>
      </c>
      <c r="S166" s="188"/>
      <c r="T166" s="190">
        <f>SUM(T167:T189)</f>
        <v>30.052999999999997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191" t="s">
        <v>78</v>
      </c>
      <c r="AT166" s="192" t="s">
        <v>69</v>
      </c>
      <c r="AU166" s="192" t="s">
        <v>78</v>
      </c>
      <c r="AY166" s="191" t="s">
        <v>123</v>
      </c>
      <c r="BK166" s="193">
        <f>SUM(BK167:BK189)</f>
        <v>113245.60000000001</v>
      </c>
    </row>
    <row r="167" s="2" customFormat="1" ht="49.05" customHeight="1">
      <c r="A167" s="32"/>
      <c r="B167" s="33"/>
      <c r="C167" s="196" t="s">
        <v>309</v>
      </c>
      <c r="D167" s="196" t="s">
        <v>125</v>
      </c>
      <c r="E167" s="197" t="s">
        <v>305</v>
      </c>
      <c r="F167" s="198" t="s">
        <v>306</v>
      </c>
      <c r="G167" s="199" t="s">
        <v>176</v>
      </c>
      <c r="H167" s="200">
        <v>146.59999999999999</v>
      </c>
      <c r="I167" s="201">
        <v>76.299999999999997</v>
      </c>
      <c r="J167" s="201">
        <f>ROUND(I167*H167,2)</f>
        <v>11185.58</v>
      </c>
      <c r="K167" s="198" t="s">
        <v>129</v>
      </c>
      <c r="L167" s="38"/>
      <c r="M167" s="202" t="s">
        <v>17</v>
      </c>
      <c r="N167" s="203" t="s">
        <v>41</v>
      </c>
      <c r="O167" s="204">
        <v>0.13300000000000001</v>
      </c>
      <c r="P167" s="204">
        <f>O167*H167</f>
        <v>19.497800000000002</v>
      </c>
      <c r="Q167" s="204">
        <v>0</v>
      </c>
      <c r="R167" s="204">
        <f>Q167*H167</f>
        <v>0</v>
      </c>
      <c r="S167" s="204">
        <v>0.20499999999999999</v>
      </c>
      <c r="T167" s="205">
        <f>S167*H167</f>
        <v>30.052999999999997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06" t="s">
        <v>130</v>
      </c>
      <c r="AT167" s="206" t="s">
        <v>125</v>
      </c>
      <c r="AU167" s="206" t="s">
        <v>80</v>
      </c>
      <c r="AY167" s="17" t="s">
        <v>123</v>
      </c>
      <c r="BE167" s="207">
        <f>IF(N167="základní",J167,0)</f>
        <v>11185.58</v>
      </c>
      <c r="BF167" s="207">
        <f>IF(N167="snížená",J167,0)</f>
        <v>0</v>
      </c>
      <c r="BG167" s="207">
        <f>IF(N167="zákl. přenesená",J167,0)</f>
        <v>0</v>
      </c>
      <c r="BH167" s="207">
        <f>IF(N167="sníž. přenesená",J167,0)</f>
        <v>0</v>
      </c>
      <c r="BI167" s="207">
        <f>IF(N167="nulová",J167,0)</f>
        <v>0</v>
      </c>
      <c r="BJ167" s="17" t="s">
        <v>78</v>
      </c>
      <c r="BK167" s="207">
        <f>ROUND(I167*H167,2)</f>
        <v>11185.58</v>
      </c>
      <c r="BL167" s="17" t="s">
        <v>130</v>
      </c>
      <c r="BM167" s="206" t="s">
        <v>625</v>
      </c>
    </row>
    <row r="168" s="2" customFormat="1">
      <c r="A168" s="32"/>
      <c r="B168" s="33"/>
      <c r="C168" s="34"/>
      <c r="D168" s="208" t="s">
        <v>132</v>
      </c>
      <c r="E168" s="34"/>
      <c r="F168" s="209" t="s">
        <v>626</v>
      </c>
      <c r="G168" s="34"/>
      <c r="H168" s="34"/>
      <c r="I168" s="34"/>
      <c r="J168" s="34"/>
      <c r="K168" s="34"/>
      <c r="L168" s="38"/>
      <c r="M168" s="210"/>
      <c r="N168" s="211"/>
      <c r="O168" s="77"/>
      <c r="P168" s="77"/>
      <c r="Q168" s="77"/>
      <c r="R168" s="77"/>
      <c r="S168" s="77"/>
      <c r="T168" s="78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T168" s="17" t="s">
        <v>132</v>
      </c>
      <c r="AU168" s="17" t="s">
        <v>80</v>
      </c>
    </row>
    <row r="169" s="2" customFormat="1" ht="62.7" customHeight="1">
      <c r="A169" s="32"/>
      <c r="B169" s="33"/>
      <c r="C169" s="196" t="s">
        <v>313</v>
      </c>
      <c r="D169" s="196" t="s">
        <v>125</v>
      </c>
      <c r="E169" s="197" t="s">
        <v>627</v>
      </c>
      <c r="F169" s="198" t="s">
        <v>284</v>
      </c>
      <c r="G169" s="199" t="s">
        <v>176</v>
      </c>
      <c r="H169" s="200">
        <v>73.299999999999997</v>
      </c>
      <c r="I169" s="201">
        <v>197.46000000000001</v>
      </c>
      <c r="J169" s="201">
        <f>ROUND(I169*H169,2)</f>
        <v>14473.82</v>
      </c>
      <c r="K169" s="198" t="s">
        <v>17</v>
      </c>
      <c r="L169" s="38"/>
      <c r="M169" s="202" t="s">
        <v>17</v>
      </c>
      <c r="N169" s="203" t="s">
        <v>41</v>
      </c>
      <c r="O169" s="204">
        <v>0.119</v>
      </c>
      <c r="P169" s="204">
        <f>O169*H169</f>
        <v>8.7226999999999997</v>
      </c>
      <c r="Q169" s="204">
        <v>0.089775999999999995</v>
      </c>
      <c r="R169" s="204">
        <f>Q169*H169</f>
        <v>6.580580799999999</v>
      </c>
      <c r="S169" s="204">
        <v>0</v>
      </c>
      <c r="T169" s="205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06" t="s">
        <v>130</v>
      </c>
      <c r="AT169" s="206" t="s">
        <v>125</v>
      </c>
      <c r="AU169" s="206" t="s">
        <v>80</v>
      </c>
      <c r="AY169" s="17" t="s">
        <v>123</v>
      </c>
      <c r="BE169" s="207">
        <f>IF(N169="základní",J169,0)</f>
        <v>14473.82</v>
      </c>
      <c r="BF169" s="207">
        <f>IF(N169="snížená",J169,0)</f>
        <v>0</v>
      </c>
      <c r="BG169" s="207">
        <f>IF(N169="zákl. přenesená",J169,0)</f>
        <v>0</v>
      </c>
      <c r="BH169" s="207">
        <f>IF(N169="sníž. přenesená",J169,0)</f>
        <v>0</v>
      </c>
      <c r="BI169" s="207">
        <f>IF(N169="nulová",J169,0)</f>
        <v>0</v>
      </c>
      <c r="BJ169" s="17" t="s">
        <v>78</v>
      </c>
      <c r="BK169" s="207">
        <f>ROUND(I169*H169,2)</f>
        <v>14473.82</v>
      </c>
      <c r="BL169" s="17" t="s">
        <v>130</v>
      </c>
      <c r="BM169" s="206" t="s">
        <v>628</v>
      </c>
    </row>
    <row r="170" s="2" customFormat="1" ht="66.75" customHeight="1">
      <c r="A170" s="32"/>
      <c r="B170" s="33"/>
      <c r="C170" s="196" t="s">
        <v>317</v>
      </c>
      <c r="D170" s="196" t="s">
        <v>125</v>
      </c>
      <c r="E170" s="197" t="s">
        <v>298</v>
      </c>
      <c r="F170" s="198" t="s">
        <v>299</v>
      </c>
      <c r="G170" s="199" t="s">
        <v>176</v>
      </c>
      <c r="H170" s="200">
        <v>73.299999999999997</v>
      </c>
      <c r="I170" s="201">
        <v>50.670000000000002</v>
      </c>
      <c r="J170" s="201">
        <f>ROUND(I170*H170,2)</f>
        <v>3714.1100000000001</v>
      </c>
      <c r="K170" s="198" t="s">
        <v>129</v>
      </c>
      <c r="L170" s="38"/>
      <c r="M170" s="202" t="s">
        <v>17</v>
      </c>
      <c r="N170" s="203" t="s">
        <v>41</v>
      </c>
      <c r="O170" s="204">
        <v>0.124</v>
      </c>
      <c r="P170" s="204">
        <f>O170*H170</f>
        <v>9.0891999999999999</v>
      </c>
      <c r="Q170" s="204">
        <v>0</v>
      </c>
      <c r="R170" s="204">
        <f>Q170*H170</f>
        <v>0</v>
      </c>
      <c r="S170" s="204">
        <v>0</v>
      </c>
      <c r="T170" s="205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06" t="s">
        <v>130</v>
      </c>
      <c r="AT170" s="206" t="s">
        <v>125</v>
      </c>
      <c r="AU170" s="206" t="s">
        <v>80</v>
      </c>
      <c r="AY170" s="17" t="s">
        <v>123</v>
      </c>
      <c r="BE170" s="207">
        <f>IF(N170="základní",J170,0)</f>
        <v>3714.1100000000001</v>
      </c>
      <c r="BF170" s="207">
        <f>IF(N170="snížená",J170,0)</f>
        <v>0</v>
      </c>
      <c r="BG170" s="207">
        <f>IF(N170="zákl. přenesená",J170,0)</f>
        <v>0</v>
      </c>
      <c r="BH170" s="207">
        <f>IF(N170="sníž. přenesená",J170,0)</f>
        <v>0</v>
      </c>
      <c r="BI170" s="207">
        <f>IF(N170="nulová",J170,0)</f>
        <v>0</v>
      </c>
      <c r="BJ170" s="17" t="s">
        <v>78</v>
      </c>
      <c r="BK170" s="207">
        <f>ROUND(I170*H170,2)</f>
        <v>3714.1100000000001</v>
      </c>
      <c r="BL170" s="17" t="s">
        <v>130</v>
      </c>
      <c r="BM170" s="206" t="s">
        <v>629</v>
      </c>
    </row>
    <row r="171" s="2" customFormat="1">
      <c r="A171" s="32"/>
      <c r="B171" s="33"/>
      <c r="C171" s="34"/>
      <c r="D171" s="208" t="s">
        <v>132</v>
      </c>
      <c r="E171" s="34"/>
      <c r="F171" s="209" t="s">
        <v>301</v>
      </c>
      <c r="G171" s="34"/>
      <c r="H171" s="34"/>
      <c r="I171" s="34"/>
      <c r="J171" s="34"/>
      <c r="K171" s="34"/>
      <c r="L171" s="38"/>
      <c r="M171" s="210"/>
      <c r="N171" s="211"/>
      <c r="O171" s="77"/>
      <c r="P171" s="77"/>
      <c r="Q171" s="77"/>
      <c r="R171" s="77"/>
      <c r="S171" s="77"/>
      <c r="T171" s="78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T171" s="17" t="s">
        <v>132</v>
      </c>
      <c r="AU171" s="17" t="s">
        <v>80</v>
      </c>
    </row>
    <row r="172" s="2" customFormat="1" ht="37.8" customHeight="1">
      <c r="A172" s="32"/>
      <c r="B172" s="33"/>
      <c r="C172" s="196" t="s">
        <v>321</v>
      </c>
      <c r="D172" s="196" t="s">
        <v>125</v>
      </c>
      <c r="E172" s="197" t="s">
        <v>310</v>
      </c>
      <c r="F172" s="198" t="s">
        <v>311</v>
      </c>
      <c r="G172" s="199" t="s">
        <v>176</v>
      </c>
      <c r="H172" s="200">
        <v>16.300000000000001</v>
      </c>
      <c r="I172" s="201">
        <v>65.659999999999997</v>
      </c>
      <c r="J172" s="201">
        <f>ROUND(I172*H172,2)</f>
        <v>1070.26</v>
      </c>
      <c r="K172" s="198" t="s">
        <v>129</v>
      </c>
      <c r="L172" s="38"/>
      <c r="M172" s="202" t="s">
        <v>17</v>
      </c>
      <c r="N172" s="203" t="s">
        <v>41</v>
      </c>
      <c r="O172" s="204">
        <v>0.113</v>
      </c>
      <c r="P172" s="204">
        <f>O172*H172</f>
        <v>1.8419000000000001</v>
      </c>
      <c r="Q172" s="204">
        <v>1.863E-06</v>
      </c>
      <c r="R172" s="204">
        <f>Q172*H172</f>
        <v>3.0366900000000002E-05</v>
      </c>
      <c r="S172" s="204">
        <v>0</v>
      </c>
      <c r="T172" s="205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06" t="s">
        <v>208</v>
      </c>
      <c r="AT172" s="206" t="s">
        <v>125</v>
      </c>
      <c r="AU172" s="206" t="s">
        <v>80</v>
      </c>
      <c r="AY172" s="17" t="s">
        <v>123</v>
      </c>
      <c r="BE172" s="207">
        <f>IF(N172="základní",J172,0)</f>
        <v>1070.26</v>
      </c>
      <c r="BF172" s="207">
        <f>IF(N172="snížená",J172,0)</f>
        <v>0</v>
      </c>
      <c r="BG172" s="207">
        <f>IF(N172="zákl. přenesená",J172,0)</f>
        <v>0</v>
      </c>
      <c r="BH172" s="207">
        <f>IF(N172="sníž. přenesená",J172,0)</f>
        <v>0</v>
      </c>
      <c r="BI172" s="207">
        <f>IF(N172="nulová",J172,0)</f>
        <v>0</v>
      </c>
      <c r="BJ172" s="17" t="s">
        <v>78</v>
      </c>
      <c r="BK172" s="207">
        <f>ROUND(I172*H172,2)</f>
        <v>1070.26</v>
      </c>
      <c r="BL172" s="17" t="s">
        <v>208</v>
      </c>
      <c r="BM172" s="206" t="s">
        <v>630</v>
      </c>
    </row>
    <row r="173" s="2" customFormat="1">
      <c r="A173" s="32"/>
      <c r="B173" s="33"/>
      <c r="C173" s="34"/>
      <c r="D173" s="208" t="s">
        <v>132</v>
      </c>
      <c r="E173" s="34"/>
      <c r="F173" s="209" t="s">
        <v>631</v>
      </c>
      <c r="G173" s="34"/>
      <c r="H173" s="34"/>
      <c r="I173" s="34"/>
      <c r="J173" s="34"/>
      <c r="K173" s="34"/>
      <c r="L173" s="38"/>
      <c r="M173" s="210"/>
      <c r="N173" s="211"/>
      <c r="O173" s="77"/>
      <c r="P173" s="77"/>
      <c r="Q173" s="77"/>
      <c r="R173" s="77"/>
      <c r="S173" s="77"/>
      <c r="T173" s="78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T173" s="17" t="s">
        <v>132</v>
      </c>
      <c r="AU173" s="17" t="s">
        <v>80</v>
      </c>
    </row>
    <row r="174" s="2" customFormat="1" ht="55.5" customHeight="1">
      <c r="A174" s="32"/>
      <c r="B174" s="33"/>
      <c r="C174" s="196" t="s">
        <v>326</v>
      </c>
      <c r="D174" s="196" t="s">
        <v>125</v>
      </c>
      <c r="E174" s="197" t="s">
        <v>314</v>
      </c>
      <c r="F174" s="198" t="s">
        <v>315</v>
      </c>
      <c r="G174" s="199" t="s">
        <v>176</v>
      </c>
      <c r="H174" s="200">
        <v>16.300000000000001</v>
      </c>
      <c r="I174" s="201">
        <v>170.36000000000001</v>
      </c>
      <c r="J174" s="201">
        <f>ROUND(I174*H174,2)</f>
        <v>2776.8699999999999</v>
      </c>
      <c r="K174" s="198" t="s">
        <v>129</v>
      </c>
      <c r="L174" s="38"/>
      <c r="M174" s="202" t="s">
        <v>17</v>
      </c>
      <c r="N174" s="203" t="s">
        <v>41</v>
      </c>
      <c r="O174" s="204">
        <v>0.154</v>
      </c>
      <c r="P174" s="204">
        <f>O174*H174</f>
        <v>2.5102000000000002</v>
      </c>
      <c r="Q174" s="204">
        <v>0.00027559999999999998</v>
      </c>
      <c r="R174" s="204">
        <f>Q174*H174</f>
        <v>0.0044922799999999995</v>
      </c>
      <c r="S174" s="204">
        <v>0</v>
      </c>
      <c r="T174" s="205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06" t="s">
        <v>130</v>
      </c>
      <c r="AT174" s="206" t="s">
        <v>125</v>
      </c>
      <c r="AU174" s="206" t="s">
        <v>80</v>
      </c>
      <c r="AY174" s="17" t="s">
        <v>123</v>
      </c>
      <c r="BE174" s="207">
        <f>IF(N174="základní",J174,0)</f>
        <v>2776.8699999999999</v>
      </c>
      <c r="BF174" s="207">
        <f>IF(N174="snížená",J174,0)</f>
        <v>0</v>
      </c>
      <c r="BG174" s="207">
        <f>IF(N174="zákl. přenesená",J174,0)</f>
        <v>0</v>
      </c>
      <c r="BH174" s="207">
        <f>IF(N174="sníž. přenesená",J174,0)</f>
        <v>0</v>
      </c>
      <c r="BI174" s="207">
        <f>IF(N174="nulová",J174,0)</f>
        <v>0</v>
      </c>
      <c r="BJ174" s="17" t="s">
        <v>78</v>
      </c>
      <c r="BK174" s="207">
        <f>ROUND(I174*H174,2)</f>
        <v>2776.8699999999999</v>
      </c>
      <c r="BL174" s="17" t="s">
        <v>130</v>
      </c>
      <c r="BM174" s="206" t="s">
        <v>632</v>
      </c>
    </row>
    <row r="175" s="2" customFormat="1">
      <c r="A175" s="32"/>
      <c r="B175" s="33"/>
      <c r="C175" s="34"/>
      <c r="D175" s="208" t="s">
        <v>132</v>
      </c>
      <c r="E175" s="34"/>
      <c r="F175" s="209" t="s">
        <v>633</v>
      </c>
      <c r="G175" s="34"/>
      <c r="H175" s="34"/>
      <c r="I175" s="34"/>
      <c r="J175" s="34"/>
      <c r="K175" s="34"/>
      <c r="L175" s="38"/>
      <c r="M175" s="210"/>
      <c r="N175" s="211"/>
      <c r="O175" s="77"/>
      <c r="P175" s="77"/>
      <c r="Q175" s="77"/>
      <c r="R175" s="77"/>
      <c r="S175" s="77"/>
      <c r="T175" s="78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T175" s="17" t="s">
        <v>132</v>
      </c>
      <c r="AU175" s="17" t="s">
        <v>80</v>
      </c>
    </row>
    <row r="176" s="2" customFormat="1" ht="24.15" customHeight="1">
      <c r="A176" s="32"/>
      <c r="B176" s="33"/>
      <c r="C176" s="196" t="s">
        <v>331</v>
      </c>
      <c r="D176" s="196" t="s">
        <v>125</v>
      </c>
      <c r="E176" s="197" t="s">
        <v>327</v>
      </c>
      <c r="F176" s="198" t="s">
        <v>328</v>
      </c>
      <c r="G176" s="199" t="s">
        <v>165</v>
      </c>
      <c r="H176" s="200">
        <v>109.175</v>
      </c>
      <c r="I176" s="201">
        <v>179</v>
      </c>
      <c r="J176" s="201">
        <f>ROUND(I176*H176,2)</f>
        <v>19542.330000000002</v>
      </c>
      <c r="K176" s="198" t="s">
        <v>129</v>
      </c>
      <c r="L176" s="38"/>
      <c r="M176" s="202" t="s">
        <v>17</v>
      </c>
      <c r="N176" s="203" t="s">
        <v>41</v>
      </c>
      <c r="O176" s="204">
        <v>0.159</v>
      </c>
      <c r="P176" s="204">
        <f>O176*H176</f>
        <v>17.358825</v>
      </c>
      <c r="Q176" s="204">
        <v>0</v>
      </c>
      <c r="R176" s="204">
        <f>Q176*H176</f>
        <v>0</v>
      </c>
      <c r="S176" s="204">
        <v>0</v>
      </c>
      <c r="T176" s="205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06" t="s">
        <v>130</v>
      </c>
      <c r="AT176" s="206" t="s">
        <v>125</v>
      </c>
      <c r="AU176" s="206" t="s">
        <v>80</v>
      </c>
      <c r="AY176" s="17" t="s">
        <v>123</v>
      </c>
      <c r="BE176" s="207">
        <f>IF(N176="základní",J176,0)</f>
        <v>19542.330000000002</v>
      </c>
      <c r="BF176" s="207">
        <f>IF(N176="snížená",J176,0)</f>
        <v>0</v>
      </c>
      <c r="BG176" s="207">
        <f>IF(N176="zákl. přenesená",J176,0)</f>
        <v>0</v>
      </c>
      <c r="BH176" s="207">
        <f>IF(N176="sníž. přenesená",J176,0)</f>
        <v>0</v>
      </c>
      <c r="BI176" s="207">
        <f>IF(N176="nulová",J176,0)</f>
        <v>0</v>
      </c>
      <c r="BJ176" s="17" t="s">
        <v>78</v>
      </c>
      <c r="BK176" s="207">
        <f>ROUND(I176*H176,2)</f>
        <v>19542.330000000002</v>
      </c>
      <c r="BL176" s="17" t="s">
        <v>130</v>
      </c>
      <c r="BM176" s="206" t="s">
        <v>634</v>
      </c>
    </row>
    <row r="177" s="2" customFormat="1">
      <c r="A177" s="32"/>
      <c r="B177" s="33"/>
      <c r="C177" s="34"/>
      <c r="D177" s="208" t="s">
        <v>132</v>
      </c>
      <c r="E177" s="34"/>
      <c r="F177" s="209" t="s">
        <v>330</v>
      </c>
      <c r="G177" s="34"/>
      <c r="H177" s="34"/>
      <c r="I177" s="34"/>
      <c r="J177" s="34"/>
      <c r="K177" s="34"/>
      <c r="L177" s="38"/>
      <c r="M177" s="210"/>
      <c r="N177" s="211"/>
      <c r="O177" s="77"/>
      <c r="P177" s="77"/>
      <c r="Q177" s="77"/>
      <c r="R177" s="77"/>
      <c r="S177" s="77"/>
      <c r="T177" s="78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T177" s="17" t="s">
        <v>132</v>
      </c>
      <c r="AU177" s="17" t="s">
        <v>80</v>
      </c>
    </row>
    <row r="178" s="2" customFormat="1" ht="37.8" customHeight="1">
      <c r="A178" s="32"/>
      <c r="B178" s="33"/>
      <c r="C178" s="196" t="s">
        <v>336</v>
      </c>
      <c r="D178" s="196" t="s">
        <v>125</v>
      </c>
      <c r="E178" s="197" t="s">
        <v>318</v>
      </c>
      <c r="F178" s="198" t="s">
        <v>319</v>
      </c>
      <c r="G178" s="199" t="s">
        <v>165</v>
      </c>
      <c r="H178" s="200">
        <v>109.175</v>
      </c>
      <c r="I178" s="201">
        <v>52.369999999999997</v>
      </c>
      <c r="J178" s="201">
        <f>ROUND(I178*H178,2)</f>
        <v>5717.4899999999998</v>
      </c>
      <c r="K178" s="198" t="s">
        <v>129</v>
      </c>
      <c r="L178" s="38"/>
      <c r="M178" s="202" t="s">
        <v>17</v>
      </c>
      <c r="N178" s="203" t="s">
        <v>41</v>
      </c>
      <c r="O178" s="204">
        <v>0.029999999999999999</v>
      </c>
      <c r="P178" s="204">
        <f>O178*H178</f>
        <v>3.2752499999999998</v>
      </c>
      <c r="Q178" s="204">
        <v>0</v>
      </c>
      <c r="R178" s="204">
        <f>Q178*H178</f>
        <v>0</v>
      </c>
      <c r="S178" s="204">
        <v>0</v>
      </c>
      <c r="T178" s="205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06" t="s">
        <v>130</v>
      </c>
      <c r="AT178" s="206" t="s">
        <v>125</v>
      </c>
      <c r="AU178" s="206" t="s">
        <v>80</v>
      </c>
      <c r="AY178" s="17" t="s">
        <v>123</v>
      </c>
      <c r="BE178" s="207">
        <f>IF(N178="základní",J178,0)</f>
        <v>5717.4899999999998</v>
      </c>
      <c r="BF178" s="207">
        <f>IF(N178="snížená",J178,0)</f>
        <v>0</v>
      </c>
      <c r="BG178" s="207">
        <f>IF(N178="zákl. přenesená",J178,0)</f>
        <v>0</v>
      </c>
      <c r="BH178" s="207">
        <f>IF(N178="sníž. přenesená",J178,0)</f>
        <v>0</v>
      </c>
      <c r="BI178" s="207">
        <f>IF(N178="nulová",J178,0)</f>
        <v>0</v>
      </c>
      <c r="BJ178" s="17" t="s">
        <v>78</v>
      </c>
      <c r="BK178" s="207">
        <f>ROUND(I178*H178,2)</f>
        <v>5717.4899999999998</v>
      </c>
      <c r="BL178" s="17" t="s">
        <v>130</v>
      </c>
      <c r="BM178" s="206" t="s">
        <v>635</v>
      </c>
    </row>
    <row r="179" s="2" customFormat="1">
      <c r="A179" s="32"/>
      <c r="B179" s="33"/>
      <c r="C179" s="34"/>
      <c r="D179" s="208" t="s">
        <v>132</v>
      </c>
      <c r="E179" s="34"/>
      <c r="F179" s="209" t="s">
        <v>636</v>
      </c>
      <c r="G179" s="34"/>
      <c r="H179" s="34"/>
      <c r="I179" s="34"/>
      <c r="J179" s="34"/>
      <c r="K179" s="34"/>
      <c r="L179" s="38"/>
      <c r="M179" s="210"/>
      <c r="N179" s="211"/>
      <c r="O179" s="77"/>
      <c r="P179" s="77"/>
      <c r="Q179" s="77"/>
      <c r="R179" s="77"/>
      <c r="S179" s="77"/>
      <c r="T179" s="78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T179" s="17" t="s">
        <v>132</v>
      </c>
      <c r="AU179" s="17" t="s">
        <v>80</v>
      </c>
    </row>
    <row r="180" s="2" customFormat="1" ht="49.05" customHeight="1">
      <c r="A180" s="32"/>
      <c r="B180" s="33"/>
      <c r="C180" s="196" t="s">
        <v>342</v>
      </c>
      <c r="D180" s="196" t="s">
        <v>125</v>
      </c>
      <c r="E180" s="197" t="s">
        <v>322</v>
      </c>
      <c r="F180" s="198" t="s">
        <v>323</v>
      </c>
      <c r="G180" s="199" t="s">
        <v>165</v>
      </c>
      <c r="H180" s="200">
        <v>327.52499999999998</v>
      </c>
      <c r="I180" s="201">
        <v>11.050000000000001</v>
      </c>
      <c r="J180" s="201">
        <f>ROUND(I180*H180,2)</f>
        <v>3619.1500000000001</v>
      </c>
      <c r="K180" s="198" t="s">
        <v>129</v>
      </c>
      <c r="L180" s="38"/>
      <c r="M180" s="202" t="s">
        <v>17</v>
      </c>
      <c r="N180" s="203" t="s">
        <v>41</v>
      </c>
      <c r="O180" s="204">
        <v>0.002</v>
      </c>
      <c r="P180" s="204">
        <f>O180*H180</f>
        <v>0.65505000000000002</v>
      </c>
      <c r="Q180" s="204">
        <v>0</v>
      </c>
      <c r="R180" s="204">
        <f>Q180*H180</f>
        <v>0</v>
      </c>
      <c r="S180" s="204">
        <v>0</v>
      </c>
      <c r="T180" s="205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06" t="s">
        <v>130</v>
      </c>
      <c r="AT180" s="206" t="s">
        <v>125</v>
      </c>
      <c r="AU180" s="206" t="s">
        <v>80</v>
      </c>
      <c r="AY180" s="17" t="s">
        <v>123</v>
      </c>
      <c r="BE180" s="207">
        <f>IF(N180="základní",J180,0)</f>
        <v>3619.1500000000001</v>
      </c>
      <c r="BF180" s="207">
        <f>IF(N180="snížená",J180,0)</f>
        <v>0</v>
      </c>
      <c r="BG180" s="207">
        <f>IF(N180="zákl. přenesená",J180,0)</f>
        <v>0</v>
      </c>
      <c r="BH180" s="207">
        <f>IF(N180="sníž. přenesená",J180,0)</f>
        <v>0</v>
      </c>
      <c r="BI180" s="207">
        <f>IF(N180="nulová",J180,0)</f>
        <v>0</v>
      </c>
      <c r="BJ180" s="17" t="s">
        <v>78</v>
      </c>
      <c r="BK180" s="207">
        <f>ROUND(I180*H180,2)</f>
        <v>3619.1500000000001</v>
      </c>
      <c r="BL180" s="17" t="s">
        <v>130</v>
      </c>
      <c r="BM180" s="206" t="s">
        <v>637</v>
      </c>
    </row>
    <row r="181" s="2" customFormat="1">
      <c r="A181" s="32"/>
      <c r="B181" s="33"/>
      <c r="C181" s="34"/>
      <c r="D181" s="208" t="s">
        <v>132</v>
      </c>
      <c r="E181" s="34"/>
      <c r="F181" s="209" t="s">
        <v>638</v>
      </c>
      <c r="G181" s="34"/>
      <c r="H181" s="34"/>
      <c r="I181" s="34"/>
      <c r="J181" s="34"/>
      <c r="K181" s="34"/>
      <c r="L181" s="38"/>
      <c r="M181" s="210"/>
      <c r="N181" s="211"/>
      <c r="O181" s="77"/>
      <c r="P181" s="77"/>
      <c r="Q181" s="77"/>
      <c r="R181" s="77"/>
      <c r="S181" s="77"/>
      <c r="T181" s="78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T181" s="17" t="s">
        <v>132</v>
      </c>
      <c r="AU181" s="17" t="s">
        <v>80</v>
      </c>
    </row>
    <row r="182" s="13" customFormat="1">
      <c r="A182" s="13"/>
      <c r="B182" s="212"/>
      <c r="C182" s="213"/>
      <c r="D182" s="214" t="s">
        <v>139</v>
      </c>
      <c r="E182" s="213"/>
      <c r="F182" s="216" t="s">
        <v>639</v>
      </c>
      <c r="G182" s="213"/>
      <c r="H182" s="217">
        <v>327.52499999999998</v>
      </c>
      <c r="I182" s="213"/>
      <c r="J182" s="213"/>
      <c r="K182" s="213"/>
      <c r="L182" s="218"/>
      <c r="M182" s="219"/>
      <c r="N182" s="220"/>
      <c r="O182" s="220"/>
      <c r="P182" s="220"/>
      <c r="Q182" s="220"/>
      <c r="R182" s="220"/>
      <c r="S182" s="220"/>
      <c r="T182" s="221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22" t="s">
        <v>139</v>
      </c>
      <c r="AU182" s="222" t="s">
        <v>80</v>
      </c>
      <c r="AV182" s="13" t="s">
        <v>80</v>
      </c>
      <c r="AW182" s="13" t="s">
        <v>4</v>
      </c>
      <c r="AX182" s="13" t="s">
        <v>78</v>
      </c>
      <c r="AY182" s="222" t="s">
        <v>123</v>
      </c>
    </row>
    <row r="183" s="2" customFormat="1" ht="44.25" customHeight="1">
      <c r="A183" s="32"/>
      <c r="B183" s="33"/>
      <c r="C183" s="196" t="s">
        <v>347</v>
      </c>
      <c r="D183" s="196" t="s">
        <v>125</v>
      </c>
      <c r="E183" s="197" t="s">
        <v>640</v>
      </c>
      <c r="F183" s="198" t="s">
        <v>641</v>
      </c>
      <c r="G183" s="199" t="s">
        <v>165</v>
      </c>
      <c r="H183" s="200">
        <v>15.026999999999999</v>
      </c>
      <c r="I183" s="201">
        <v>250</v>
      </c>
      <c r="J183" s="201">
        <f>ROUND(I183*H183,2)</f>
        <v>3756.75</v>
      </c>
      <c r="K183" s="198" t="s">
        <v>129</v>
      </c>
      <c r="L183" s="38"/>
      <c r="M183" s="202" t="s">
        <v>17</v>
      </c>
      <c r="N183" s="203" t="s">
        <v>41</v>
      </c>
      <c r="O183" s="204">
        <v>0</v>
      </c>
      <c r="P183" s="204">
        <f>O183*H183</f>
        <v>0</v>
      </c>
      <c r="Q183" s="204">
        <v>0</v>
      </c>
      <c r="R183" s="204">
        <f>Q183*H183</f>
        <v>0</v>
      </c>
      <c r="S183" s="204">
        <v>0</v>
      </c>
      <c r="T183" s="205">
        <f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06" t="s">
        <v>130</v>
      </c>
      <c r="AT183" s="206" t="s">
        <v>125</v>
      </c>
      <c r="AU183" s="206" t="s">
        <v>80</v>
      </c>
      <c r="AY183" s="17" t="s">
        <v>123</v>
      </c>
      <c r="BE183" s="207">
        <f>IF(N183="základní",J183,0)</f>
        <v>3756.75</v>
      </c>
      <c r="BF183" s="207">
        <f>IF(N183="snížená",J183,0)</f>
        <v>0</v>
      </c>
      <c r="BG183" s="207">
        <f>IF(N183="zákl. přenesená",J183,0)</f>
        <v>0</v>
      </c>
      <c r="BH183" s="207">
        <f>IF(N183="sníž. přenesená",J183,0)</f>
        <v>0</v>
      </c>
      <c r="BI183" s="207">
        <f>IF(N183="nulová",J183,0)</f>
        <v>0</v>
      </c>
      <c r="BJ183" s="17" t="s">
        <v>78</v>
      </c>
      <c r="BK183" s="207">
        <f>ROUND(I183*H183,2)</f>
        <v>3756.75</v>
      </c>
      <c r="BL183" s="17" t="s">
        <v>130</v>
      </c>
      <c r="BM183" s="206" t="s">
        <v>642</v>
      </c>
    </row>
    <row r="184" s="2" customFormat="1">
      <c r="A184" s="32"/>
      <c r="B184" s="33"/>
      <c r="C184" s="34"/>
      <c r="D184" s="208" t="s">
        <v>132</v>
      </c>
      <c r="E184" s="34"/>
      <c r="F184" s="209" t="s">
        <v>643</v>
      </c>
      <c r="G184" s="34"/>
      <c r="H184" s="34"/>
      <c r="I184" s="34"/>
      <c r="J184" s="34"/>
      <c r="K184" s="34"/>
      <c r="L184" s="38"/>
      <c r="M184" s="210"/>
      <c r="N184" s="211"/>
      <c r="O184" s="77"/>
      <c r="P184" s="77"/>
      <c r="Q184" s="77"/>
      <c r="R184" s="77"/>
      <c r="S184" s="77"/>
      <c r="T184" s="78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T184" s="17" t="s">
        <v>132</v>
      </c>
      <c r="AU184" s="17" t="s">
        <v>80</v>
      </c>
    </row>
    <row r="185" s="2" customFormat="1" ht="44.25" customHeight="1">
      <c r="A185" s="32"/>
      <c r="B185" s="33"/>
      <c r="C185" s="196" t="s">
        <v>353</v>
      </c>
      <c r="D185" s="196" t="s">
        <v>125</v>
      </c>
      <c r="E185" s="197" t="s">
        <v>332</v>
      </c>
      <c r="F185" s="198" t="s">
        <v>333</v>
      </c>
      <c r="G185" s="199" t="s">
        <v>165</v>
      </c>
      <c r="H185" s="200">
        <v>16.707000000000001</v>
      </c>
      <c r="I185" s="201">
        <v>352</v>
      </c>
      <c r="J185" s="201">
        <f>ROUND(I185*H185,2)</f>
        <v>5880.8599999999997</v>
      </c>
      <c r="K185" s="198" t="s">
        <v>129</v>
      </c>
      <c r="L185" s="38"/>
      <c r="M185" s="202" t="s">
        <v>17</v>
      </c>
      <c r="N185" s="203" t="s">
        <v>41</v>
      </c>
      <c r="O185" s="204">
        <v>0</v>
      </c>
      <c r="P185" s="204">
        <f>O185*H185</f>
        <v>0</v>
      </c>
      <c r="Q185" s="204">
        <v>0</v>
      </c>
      <c r="R185" s="204">
        <f>Q185*H185</f>
        <v>0</v>
      </c>
      <c r="S185" s="204">
        <v>0</v>
      </c>
      <c r="T185" s="205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06" t="s">
        <v>130</v>
      </c>
      <c r="AT185" s="206" t="s">
        <v>125</v>
      </c>
      <c r="AU185" s="206" t="s">
        <v>80</v>
      </c>
      <c r="AY185" s="17" t="s">
        <v>123</v>
      </c>
      <c r="BE185" s="207">
        <f>IF(N185="základní",J185,0)</f>
        <v>5880.8599999999997</v>
      </c>
      <c r="BF185" s="207">
        <f>IF(N185="snížená",J185,0)</f>
        <v>0</v>
      </c>
      <c r="BG185" s="207">
        <f>IF(N185="zákl. přenesená",J185,0)</f>
        <v>0</v>
      </c>
      <c r="BH185" s="207">
        <f>IF(N185="sníž. přenesená",J185,0)</f>
        <v>0</v>
      </c>
      <c r="BI185" s="207">
        <f>IF(N185="nulová",J185,0)</f>
        <v>0</v>
      </c>
      <c r="BJ185" s="17" t="s">
        <v>78</v>
      </c>
      <c r="BK185" s="207">
        <f>ROUND(I185*H185,2)</f>
        <v>5880.8599999999997</v>
      </c>
      <c r="BL185" s="17" t="s">
        <v>130</v>
      </c>
      <c r="BM185" s="206" t="s">
        <v>644</v>
      </c>
    </row>
    <row r="186" s="2" customFormat="1">
      <c r="A186" s="32"/>
      <c r="B186" s="33"/>
      <c r="C186" s="34"/>
      <c r="D186" s="208" t="s">
        <v>132</v>
      </c>
      <c r="E186" s="34"/>
      <c r="F186" s="209" t="s">
        <v>645</v>
      </c>
      <c r="G186" s="34"/>
      <c r="H186" s="34"/>
      <c r="I186" s="34"/>
      <c r="J186" s="34"/>
      <c r="K186" s="34"/>
      <c r="L186" s="38"/>
      <c r="M186" s="210"/>
      <c r="N186" s="211"/>
      <c r="O186" s="77"/>
      <c r="P186" s="77"/>
      <c r="Q186" s="77"/>
      <c r="R186" s="77"/>
      <c r="S186" s="77"/>
      <c r="T186" s="78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T186" s="17" t="s">
        <v>132</v>
      </c>
      <c r="AU186" s="17" t="s">
        <v>80</v>
      </c>
    </row>
    <row r="187" s="13" customFormat="1">
      <c r="A187" s="13"/>
      <c r="B187" s="212"/>
      <c r="C187" s="213"/>
      <c r="D187" s="214" t="s">
        <v>139</v>
      </c>
      <c r="E187" s="215" t="s">
        <v>17</v>
      </c>
      <c r="F187" s="216" t="s">
        <v>646</v>
      </c>
      <c r="G187" s="213"/>
      <c r="H187" s="217">
        <v>16.707000000000001</v>
      </c>
      <c r="I187" s="213"/>
      <c r="J187" s="213"/>
      <c r="K187" s="213"/>
      <c r="L187" s="218"/>
      <c r="M187" s="219"/>
      <c r="N187" s="220"/>
      <c r="O187" s="220"/>
      <c r="P187" s="220"/>
      <c r="Q187" s="220"/>
      <c r="R187" s="220"/>
      <c r="S187" s="220"/>
      <c r="T187" s="221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22" t="s">
        <v>139</v>
      </c>
      <c r="AU187" s="222" t="s">
        <v>80</v>
      </c>
      <c r="AV187" s="13" t="s">
        <v>80</v>
      </c>
      <c r="AW187" s="13" t="s">
        <v>32</v>
      </c>
      <c r="AX187" s="13" t="s">
        <v>78</v>
      </c>
      <c r="AY187" s="222" t="s">
        <v>123</v>
      </c>
    </row>
    <row r="188" s="2" customFormat="1" ht="44.25" customHeight="1">
      <c r="A188" s="32"/>
      <c r="B188" s="33"/>
      <c r="C188" s="196" t="s">
        <v>357</v>
      </c>
      <c r="D188" s="196" t="s">
        <v>125</v>
      </c>
      <c r="E188" s="197" t="s">
        <v>337</v>
      </c>
      <c r="F188" s="198" t="s">
        <v>338</v>
      </c>
      <c r="G188" s="199" t="s">
        <v>165</v>
      </c>
      <c r="H188" s="200">
        <v>77.441000000000002</v>
      </c>
      <c r="I188" s="201">
        <v>536</v>
      </c>
      <c r="J188" s="201">
        <f>ROUND(I188*H188,2)</f>
        <v>41508.379999999997</v>
      </c>
      <c r="K188" s="198" t="s">
        <v>129</v>
      </c>
      <c r="L188" s="38"/>
      <c r="M188" s="202" t="s">
        <v>17</v>
      </c>
      <c r="N188" s="203" t="s">
        <v>41</v>
      </c>
      <c r="O188" s="204">
        <v>0</v>
      </c>
      <c r="P188" s="204">
        <f>O188*H188</f>
        <v>0</v>
      </c>
      <c r="Q188" s="204">
        <v>0</v>
      </c>
      <c r="R188" s="204">
        <f>Q188*H188</f>
        <v>0</v>
      </c>
      <c r="S188" s="204">
        <v>0</v>
      </c>
      <c r="T188" s="205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06" t="s">
        <v>130</v>
      </c>
      <c r="AT188" s="206" t="s">
        <v>125</v>
      </c>
      <c r="AU188" s="206" t="s">
        <v>80</v>
      </c>
      <c r="AY188" s="17" t="s">
        <v>123</v>
      </c>
      <c r="BE188" s="207">
        <f>IF(N188="základní",J188,0)</f>
        <v>41508.379999999997</v>
      </c>
      <c r="BF188" s="207">
        <f>IF(N188="snížená",J188,0)</f>
        <v>0</v>
      </c>
      <c r="BG188" s="207">
        <f>IF(N188="zákl. přenesená",J188,0)</f>
        <v>0</v>
      </c>
      <c r="BH188" s="207">
        <f>IF(N188="sníž. přenesená",J188,0)</f>
        <v>0</v>
      </c>
      <c r="BI188" s="207">
        <f>IF(N188="nulová",J188,0)</f>
        <v>0</v>
      </c>
      <c r="BJ188" s="17" t="s">
        <v>78</v>
      </c>
      <c r="BK188" s="207">
        <f>ROUND(I188*H188,2)</f>
        <v>41508.379999999997</v>
      </c>
      <c r="BL188" s="17" t="s">
        <v>130</v>
      </c>
      <c r="BM188" s="206" t="s">
        <v>647</v>
      </c>
    </row>
    <row r="189" s="2" customFormat="1">
      <c r="A189" s="32"/>
      <c r="B189" s="33"/>
      <c r="C189" s="34"/>
      <c r="D189" s="208" t="s">
        <v>132</v>
      </c>
      <c r="E189" s="34"/>
      <c r="F189" s="209" t="s">
        <v>648</v>
      </c>
      <c r="G189" s="34"/>
      <c r="H189" s="34"/>
      <c r="I189" s="34"/>
      <c r="J189" s="34"/>
      <c r="K189" s="34"/>
      <c r="L189" s="38"/>
      <c r="M189" s="210"/>
      <c r="N189" s="211"/>
      <c r="O189" s="77"/>
      <c r="P189" s="77"/>
      <c r="Q189" s="77"/>
      <c r="R189" s="77"/>
      <c r="S189" s="77"/>
      <c r="T189" s="78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T189" s="17" t="s">
        <v>132</v>
      </c>
      <c r="AU189" s="17" t="s">
        <v>80</v>
      </c>
    </row>
    <row r="190" s="12" customFormat="1" ht="25.92" customHeight="1">
      <c r="A190" s="12"/>
      <c r="B190" s="181"/>
      <c r="C190" s="182"/>
      <c r="D190" s="183" t="s">
        <v>69</v>
      </c>
      <c r="E190" s="184" t="s">
        <v>340</v>
      </c>
      <c r="F190" s="184" t="s">
        <v>341</v>
      </c>
      <c r="G190" s="182"/>
      <c r="H190" s="182"/>
      <c r="I190" s="182"/>
      <c r="J190" s="185">
        <f>BK190</f>
        <v>123694.94</v>
      </c>
      <c r="K190" s="182"/>
      <c r="L190" s="186"/>
      <c r="M190" s="187"/>
      <c r="N190" s="188"/>
      <c r="O190" s="188"/>
      <c r="P190" s="189">
        <f>SUM(P191:P227)</f>
        <v>57.976433</v>
      </c>
      <c r="Q190" s="188"/>
      <c r="R190" s="189">
        <f>SUM(R191:R227)</f>
        <v>55.602570659999998</v>
      </c>
      <c r="S190" s="188"/>
      <c r="T190" s="190">
        <f>SUM(T191:T227)</f>
        <v>6.5993200000000005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R190" s="191" t="s">
        <v>78</v>
      </c>
      <c r="AT190" s="192" t="s">
        <v>69</v>
      </c>
      <c r="AU190" s="192" t="s">
        <v>70</v>
      </c>
      <c r="AY190" s="191" t="s">
        <v>123</v>
      </c>
      <c r="BK190" s="193">
        <f>SUM(BK191:BK227)</f>
        <v>123694.94</v>
      </c>
    </row>
    <row r="191" s="2" customFormat="1" ht="55.5" customHeight="1">
      <c r="A191" s="32"/>
      <c r="B191" s="33"/>
      <c r="C191" s="196" t="s">
        <v>360</v>
      </c>
      <c r="D191" s="196" t="s">
        <v>125</v>
      </c>
      <c r="E191" s="197" t="s">
        <v>343</v>
      </c>
      <c r="F191" s="198" t="s">
        <v>344</v>
      </c>
      <c r="G191" s="199" t="s">
        <v>128</v>
      </c>
      <c r="H191" s="200">
        <v>67.340000000000003</v>
      </c>
      <c r="I191" s="201">
        <v>64.109999999999999</v>
      </c>
      <c r="J191" s="201">
        <f>ROUND(I191*H191,2)</f>
        <v>4317.1700000000001</v>
      </c>
      <c r="K191" s="198" t="s">
        <v>129</v>
      </c>
      <c r="L191" s="38"/>
      <c r="M191" s="202" t="s">
        <v>17</v>
      </c>
      <c r="N191" s="203" t="s">
        <v>41</v>
      </c>
      <c r="O191" s="204">
        <v>0.094</v>
      </c>
      <c r="P191" s="204">
        <f>O191*H191</f>
        <v>6.3299600000000007</v>
      </c>
      <c r="Q191" s="204">
        <v>0</v>
      </c>
      <c r="R191" s="204">
        <f>Q191*H191</f>
        <v>0</v>
      </c>
      <c r="S191" s="204">
        <v>0.098000000000000004</v>
      </c>
      <c r="T191" s="205">
        <f>S191*H191</f>
        <v>6.5993200000000005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06" t="s">
        <v>130</v>
      </c>
      <c r="AT191" s="206" t="s">
        <v>125</v>
      </c>
      <c r="AU191" s="206" t="s">
        <v>78</v>
      </c>
      <c r="AY191" s="17" t="s">
        <v>123</v>
      </c>
      <c r="BE191" s="207">
        <f>IF(N191="základní",J191,0)</f>
        <v>4317.1700000000001</v>
      </c>
      <c r="BF191" s="207">
        <f>IF(N191="snížená",J191,0)</f>
        <v>0</v>
      </c>
      <c r="BG191" s="207">
        <f>IF(N191="zákl. přenesená",J191,0)</f>
        <v>0</v>
      </c>
      <c r="BH191" s="207">
        <f>IF(N191="sníž. přenesená",J191,0)</f>
        <v>0</v>
      </c>
      <c r="BI191" s="207">
        <f>IF(N191="nulová",J191,0)</f>
        <v>0</v>
      </c>
      <c r="BJ191" s="17" t="s">
        <v>78</v>
      </c>
      <c r="BK191" s="207">
        <f>ROUND(I191*H191,2)</f>
        <v>4317.1700000000001</v>
      </c>
      <c r="BL191" s="17" t="s">
        <v>130</v>
      </c>
      <c r="BM191" s="206" t="s">
        <v>649</v>
      </c>
    </row>
    <row r="192" s="2" customFormat="1">
      <c r="A192" s="32"/>
      <c r="B192" s="33"/>
      <c r="C192" s="34"/>
      <c r="D192" s="208" t="s">
        <v>132</v>
      </c>
      <c r="E192" s="34"/>
      <c r="F192" s="209" t="s">
        <v>346</v>
      </c>
      <c r="G192" s="34"/>
      <c r="H192" s="34"/>
      <c r="I192" s="34"/>
      <c r="J192" s="34"/>
      <c r="K192" s="34"/>
      <c r="L192" s="38"/>
      <c r="M192" s="210"/>
      <c r="N192" s="211"/>
      <c r="O192" s="77"/>
      <c r="P192" s="77"/>
      <c r="Q192" s="77"/>
      <c r="R192" s="77"/>
      <c r="S192" s="77"/>
      <c r="T192" s="78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T192" s="17" t="s">
        <v>132</v>
      </c>
      <c r="AU192" s="17" t="s">
        <v>78</v>
      </c>
    </row>
    <row r="193" s="2" customFormat="1">
      <c r="A193" s="32"/>
      <c r="B193" s="33"/>
      <c r="C193" s="34"/>
      <c r="D193" s="214" t="s">
        <v>199</v>
      </c>
      <c r="E193" s="34"/>
      <c r="F193" s="232" t="s">
        <v>207</v>
      </c>
      <c r="G193" s="34"/>
      <c r="H193" s="34"/>
      <c r="I193" s="34"/>
      <c r="J193" s="34"/>
      <c r="K193" s="34"/>
      <c r="L193" s="38"/>
      <c r="M193" s="210"/>
      <c r="N193" s="211"/>
      <c r="O193" s="77"/>
      <c r="P193" s="77"/>
      <c r="Q193" s="77"/>
      <c r="R193" s="77"/>
      <c r="S193" s="77"/>
      <c r="T193" s="78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T193" s="17" t="s">
        <v>199</v>
      </c>
      <c r="AU193" s="17" t="s">
        <v>78</v>
      </c>
    </row>
    <row r="194" s="2" customFormat="1" ht="33" customHeight="1">
      <c r="A194" s="32"/>
      <c r="B194" s="33"/>
      <c r="C194" s="196" t="s">
        <v>365</v>
      </c>
      <c r="D194" s="196" t="s">
        <v>125</v>
      </c>
      <c r="E194" s="197" t="s">
        <v>348</v>
      </c>
      <c r="F194" s="198" t="s">
        <v>349</v>
      </c>
      <c r="G194" s="199" t="s">
        <v>136</v>
      </c>
      <c r="H194" s="200">
        <v>20.202000000000002</v>
      </c>
      <c r="I194" s="201">
        <v>193.49000000000001</v>
      </c>
      <c r="J194" s="201">
        <f>ROUND(I194*H194,2)</f>
        <v>3908.8800000000001</v>
      </c>
      <c r="K194" s="198" t="s">
        <v>129</v>
      </c>
      <c r="L194" s="38"/>
      <c r="M194" s="202" t="s">
        <v>17</v>
      </c>
      <c r="N194" s="203" t="s">
        <v>41</v>
      </c>
      <c r="O194" s="204">
        <v>0.22800000000000001</v>
      </c>
      <c r="P194" s="204">
        <f>O194*H194</f>
        <v>4.6060560000000006</v>
      </c>
      <c r="Q194" s="204">
        <v>0</v>
      </c>
      <c r="R194" s="204">
        <f>Q194*H194</f>
        <v>0</v>
      </c>
      <c r="S194" s="204">
        <v>0</v>
      </c>
      <c r="T194" s="205">
        <f>S194*H194</f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206" t="s">
        <v>130</v>
      </c>
      <c r="AT194" s="206" t="s">
        <v>125</v>
      </c>
      <c r="AU194" s="206" t="s">
        <v>78</v>
      </c>
      <c r="AY194" s="17" t="s">
        <v>123</v>
      </c>
      <c r="BE194" s="207">
        <f>IF(N194="základní",J194,0)</f>
        <v>3908.8800000000001</v>
      </c>
      <c r="BF194" s="207">
        <f>IF(N194="snížená",J194,0)</f>
        <v>0</v>
      </c>
      <c r="BG194" s="207">
        <f>IF(N194="zákl. přenesená",J194,0)</f>
        <v>0</v>
      </c>
      <c r="BH194" s="207">
        <f>IF(N194="sníž. přenesená",J194,0)</f>
        <v>0</v>
      </c>
      <c r="BI194" s="207">
        <f>IF(N194="nulová",J194,0)</f>
        <v>0</v>
      </c>
      <c r="BJ194" s="17" t="s">
        <v>78</v>
      </c>
      <c r="BK194" s="207">
        <f>ROUND(I194*H194,2)</f>
        <v>3908.8800000000001</v>
      </c>
      <c r="BL194" s="17" t="s">
        <v>130</v>
      </c>
      <c r="BM194" s="206" t="s">
        <v>650</v>
      </c>
    </row>
    <row r="195" s="2" customFormat="1">
      <c r="A195" s="32"/>
      <c r="B195" s="33"/>
      <c r="C195" s="34"/>
      <c r="D195" s="208" t="s">
        <v>132</v>
      </c>
      <c r="E195" s="34"/>
      <c r="F195" s="209" t="s">
        <v>351</v>
      </c>
      <c r="G195" s="34"/>
      <c r="H195" s="34"/>
      <c r="I195" s="34"/>
      <c r="J195" s="34"/>
      <c r="K195" s="34"/>
      <c r="L195" s="38"/>
      <c r="M195" s="210"/>
      <c r="N195" s="211"/>
      <c r="O195" s="77"/>
      <c r="P195" s="77"/>
      <c r="Q195" s="77"/>
      <c r="R195" s="77"/>
      <c r="S195" s="77"/>
      <c r="T195" s="78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T195" s="17" t="s">
        <v>132</v>
      </c>
      <c r="AU195" s="17" t="s">
        <v>78</v>
      </c>
    </row>
    <row r="196" s="13" customFormat="1">
      <c r="A196" s="13"/>
      <c r="B196" s="212"/>
      <c r="C196" s="213"/>
      <c r="D196" s="214" t="s">
        <v>139</v>
      </c>
      <c r="E196" s="215" t="s">
        <v>17</v>
      </c>
      <c r="F196" s="216" t="s">
        <v>651</v>
      </c>
      <c r="G196" s="213"/>
      <c r="H196" s="217">
        <v>20.202000000000002</v>
      </c>
      <c r="I196" s="213"/>
      <c r="J196" s="213"/>
      <c r="K196" s="213"/>
      <c r="L196" s="218"/>
      <c r="M196" s="219"/>
      <c r="N196" s="220"/>
      <c r="O196" s="220"/>
      <c r="P196" s="220"/>
      <c r="Q196" s="220"/>
      <c r="R196" s="220"/>
      <c r="S196" s="220"/>
      <c r="T196" s="221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22" t="s">
        <v>139</v>
      </c>
      <c r="AU196" s="222" t="s">
        <v>78</v>
      </c>
      <c r="AV196" s="13" t="s">
        <v>80</v>
      </c>
      <c r="AW196" s="13" t="s">
        <v>32</v>
      </c>
      <c r="AX196" s="13" t="s">
        <v>78</v>
      </c>
      <c r="AY196" s="222" t="s">
        <v>123</v>
      </c>
    </row>
    <row r="197" s="2" customFormat="1" ht="62.7" customHeight="1">
      <c r="A197" s="32"/>
      <c r="B197" s="33"/>
      <c r="C197" s="196" t="s">
        <v>369</v>
      </c>
      <c r="D197" s="196" t="s">
        <v>125</v>
      </c>
      <c r="E197" s="197" t="s">
        <v>354</v>
      </c>
      <c r="F197" s="198" t="s">
        <v>355</v>
      </c>
      <c r="G197" s="199" t="s">
        <v>136</v>
      </c>
      <c r="H197" s="200">
        <v>20.202000000000002</v>
      </c>
      <c r="I197" s="201">
        <v>145.69999999999999</v>
      </c>
      <c r="J197" s="201">
        <f>ROUND(I197*H197,2)</f>
        <v>2943.4299999999998</v>
      </c>
      <c r="K197" s="198" t="s">
        <v>129</v>
      </c>
      <c r="L197" s="38"/>
      <c r="M197" s="202" t="s">
        <v>17</v>
      </c>
      <c r="N197" s="203" t="s">
        <v>41</v>
      </c>
      <c r="O197" s="204">
        <v>0.053999999999999999</v>
      </c>
      <c r="P197" s="204">
        <f>O197*H197</f>
        <v>1.090908</v>
      </c>
      <c r="Q197" s="204">
        <v>0</v>
      </c>
      <c r="R197" s="204">
        <f>Q197*H197</f>
        <v>0</v>
      </c>
      <c r="S197" s="204">
        <v>0</v>
      </c>
      <c r="T197" s="205">
        <f>S197*H197</f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206" t="s">
        <v>130</v>
      </c>
      <c r="AT197" s="206" t="s">
        <v>125</v>
      </c>
      <c r="AU197" s="206" t="s">
        <v>78</v>
      </c>
      <c r="AY197" s="17" t="s">
        <v>123</v>
      </c>
      <c r="BE197" s="207">
        <f>IF(N197="základní",J197,0)</f>
        <v>2943.4299999999998</v>
      </c>
      <c r="BF197" s="207">
        <f>IF(N197="snížená",J197,0)</f>
        <v>0</v>
      </c>
      <c r="BG197" s="207">
        <f>IF(N197="zákl. přenesená",J197,0)</f>
        <v>0</v>
      </c>
      <c r="BH197" s="207">
        <f>IF(N197="sníž. přenesená",J197,0)</f>
        <v>0</v>
      </c>
      <c r="BI197" s="207">
        <f>IF(N197="nulová",J197,0)</f>
        <v>0</v>
      </c>
      <c r="BJ197" s="17" t="s">
        <v>78</v>
      </c>
      <c r="BK197" s="207">
        <f>ROUND(I197*H197,2)</f>
        <v>2943.4299999999998</v>
      </c>
      <c r="BL197" s="17" t="s">
        <v>130</v>
      </c>
      <c r="BM197" s="206" t="s">
        <v>652</v>
      </c>
    </row>
    <row r="198" s="2" customFormat="1">
      <c r="A198" s="32"/>
      <c r="B198" s="33"/>
      <c r="C198" s="34"/>
      <c r="D198" s="208" t="s">
        <v>132</v>
      </c>
      <c r="E198" s="34"/>
      <c r="F198" s="209" t="s">
        <v>653</v>
      </c>
      <c r="G198" s="34"/>
      <c r="H198" s="34"/>
      <c r="I198" s="34"/>
      <c r="J198" s="34"/>
      <c r="K198" s="34"/>
      <c r="L198" s="38"/>
      <c r="M198" s="210"/>
      <c r="N198" s="211"/>
      <c r="O198" s="77"/>
      <c r="P198" s="77"/>
      <c r="Q198" s="77"/>
      <c r="R198" s="77"/>
      <c r="S198" s="77"/>
      <c r="T198" s="78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T198" s="17" t="s">
        <v>132</v>
      </c>
      <c r="AU198" s="17" t="s">
        <v>78</v>
      </c>
    </row>
    <row r="199" s="2" customFormat="1" ht="44.25" customHeight="1">
      <c r="A199" s="32"/>
      <c r="B199" s="33"/>
      <c r="C199" s="196" t="s">
        <v>374</v>
      </c>
      <c r="D199" s="196" t="s">
        <v>125</v>
      </c>
      <c r="E199" s="197" t="s">
        <v>358</v>
      </c>
      <c r="F199" s="198" t="s">
        <v>149</v>
      </c>
      <c r="G199" s="199" t="s">
        <v>136</v>
      </c>
      <c r="H199" s="200">
        <v>20.202000000000002</v>
      </c>
      <c r="I199" s="201">
        <v>169.27000000000001</v>
      </c>
      <c r="J199" s="201">
        <f>ROUND(I199*H199,2)</f>
        <v>3419.5900000000001</v>
      </c>
      <c r="K199" s="198" t="s">
        <v>129</v>
      </c>
      <c r="L199" s="38"/>
      <c r="M199" s="202" t="s">
        <v>17</v>
      </c>
      <c r="N199" s="203" t="s">
        <v>41</v>
      </c>
      <c r="O199" s="204">
        <v>0.19700000000000001</v>
      </c>
      <c r="P199" s="204">
        <f>O199*H199</f>
        <v>3.9797940000000005</v>
      </c>
      <c r="Q199" s="204">
        <v>0</v>
      </c>
      <c r="R199" s="204">
        <f>Q199*H199</f>
        <v>0</v>
      </c>
      <c r="S199" s="204">
        <v>0</v>
      </c>
      <c r="T199" s="205">
        <f>S199*H199</f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206" t="s">
        <v>130</v>
      </c>
      <c r="AT199" s="206" t="s">
        <v>125</v>
      </c>
      <c r="AU199" s="206" t="s">
        <v>78</v>
      </c>
      <c r="AY199" s="17" t="s">
        <v>123</v>
      </c>
      <c r="BE199" s="207">
        <f>IF(N199="základní",J199,0)</f>
        <v>3419.5900000000001</v>
      </c>
      <c r="BF199" s="207">
        <f>IF(N199="snížená",J199,0)</f>
        <v>0</v>
      </c>
      <c r="BG199" s="207">
        <f>IF(N199="zákl. přenesená",J199,0)</f>
        <v>0</v>
      </c>
      <c r="BH199" s="207">
        <f>IF(N199="sníž. přenesená",J199,0)</f>
        <v>0</v>
      </c>
      <c r="BI199" s="207">
        <f>IF(N199="nulová",J199,0)</f>
        <v>0</v>
      </c>
      <c r="BJ199" s="17" t="s">
        <v>78</v>
      </c>
      <c r="BK199" s="207">
        <f>ROUND(I199*H199,2)</f>
        <v>3419.5900000000001</v>
      </c>
      <c r="BL199" s="17" t="s">
        <v>130</v>
      </c>
      <c r="BM199" s="206" t="s">
        <v>654</v>
      </c>
    </row>
    <row r="200" s="2" customFormat="1">
      <c r="A200" s="32"/>
      <c r="B200" s="33"/>
      <c r="C200" s="34"/>
      <c r="D200" s="208" t="s">
        <v>132</v>
      </c>
      <c r="E200" s="34"/>
      <c r="F200" s="209" t="s">
        <v>655</v>
      </c>
      <c r="G200" s="34"/>
      <c r="H200" s="34"/>
      <c r="I200" s="34"/>
      <c r="J200" s="34"/>
      <c r="K200" s="34"/>
      <c r="L200" s="38"/>
      <c r="M200" s="210"/>
      <c r="N200" s="211"/>
      <c r="O200" s="77"/>
      <c r="P200" s="77"/>
      <c r="Q200" s="77"/>
      <c r="R200" s="77"/>
      <c r="S200" s="77"/>
      <c r="T200" s="78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T200" s="17" t="s">
        <v>132</v>
      </c>
      <c r="AU200" s="17" t="s">
        <v>78</v>
      </c>
    </row>
    <row r="201" s="2" customFormat="1" ht="24.15" customHeight="1">
      <c r="A201" s="32"/>
      <c r="B201" s="33"/>
      <c r="C201" s="196" t="s">
        <v>379</v>
      </c>
      <c r="D201" s="196" t="s">
        <v>125</v>
      </c>
      <c r="E201" s="197" t="s">
        <v>361</v>
      </c>
      <c r="F201" s="198" t="s">
        <v>362</v>
      </c>
      <c r="G201" s="199" t="s">
        <v>128</v>
      </c>
      <c r="H201" s="200">
        <v>202.02000000000001</v>
      </c>
      <c r="I201" s="201">
        <v>31.98</v>
      </c>
      <c r="J201" s="201">
        <f>ROUND(I201*H201,2)</f>
        <v>6460.6000000000004</v>
      </c>
      <c r="K201" s="198" t="s">
        <v>129</v>
      </c>
      <c r="L201" s="38"/>
      <c r="M201" s="202" t="s">
        <v>17</v>
      </c>
      <c r="N201" s="203" t="s">
        <v>41</v>
      </c>
      <c r="O201" s="204">
        <v>0.029000000000000001</v>
      </c>
      <c r="P201" s="204">
        <f>O201*H201</f>
        <v>5.8585800000000008</v>
      </c>
      <c r="Q201" s="204">
        <v>0</v>
      </c>
      <c r="R201" s="204">
        <f>Q201*H201</f>
        <v>0</v>
      </c>
      <c r="S201" s="204">
        <v>0</v>
      </c>
      <c r="T201" s="205">
        <f>S201*H201</f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206" t="s">
        <v>130</v>
      </c>
      <c r="AT201" s="206" t="s">
        <v>125</v>
      </c>
      <c r="AU201" s="206" t="s">
        <v>78</v>
      </c>
      <c r="AY201" s="17" t="s">
        <v>123</v>
      </c>
      <c r="BE201" s="207">
        <f>IF(N201="základní",J201,0)</f>
        <v>6460.6000000000004</v>
      </c>
      <c r="BF201" s="207">
        <f>IF(N201="snížená",J201,0)</f>
        <v>0</v>
      </c>
      <c r="BG201" s="207">
        <f>IF(N201="zákl. přenesená",J201,0)</f>
        <v>0</v>
      </c>
      <c r="BH201" s="207">
        <f>IF(N201="sníž. přenesená",J201,0)</f>
        <v>0</v>
      </c>
      <c r="BI201" s="207">
        <f>IF(N201="nulová",J201,0)</f>
        <v>0</v>
      </c>
      <c r="BJ201" s="17" t="s">
        <v>78</v>
      </c>
      <c r="BK201" s="207">
        <f>ROUND(I201*H201,2)</f>
        <v>6460.6000000000004</v>
      </c>
      <c r="BL201" s="17" t="s">
        <v>130</v>
      </c>
      <c r="BM201" s="206" t="s">
        <v>656</v>
      </c>
    </row>
    <row r="202" s="2" customFormat="1">
      <c r="A202" s="32"/>
      <c r="B202" s="33"/>
      <c r="C202" s="34"/>
      <c r="D202" s="208" t="s">
        <v>132</v>
      </c>
      <c r="E202" s="34"/>
      <c r="F202" s="209" t="s">
        <v>364</v>
      </c>
      <c r="G202" s="34"/>
      <c r="H202" s="34"/>
      <c r="I202" s="34"/>
      <c r="J202" s="34"/>
      <c r="K202" s="34"/>
      <c r="L202" s="38"/>
      <c r="M202" s="210"/>
      <c r="N202" s="211"/>
      <c r="O202" s="77"/>
      <c r="P202" s="77"/>
      <c r="Q202" s="77"/>
      <c r="R202" s="77"/>
      <c r="S202" s="77"/>
      <c r="T202" s="78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T202" s="17" t="s">
        <v>132</v>
      </c>
      <c r="AU202" s="17" t="s">
        <v>78</v>
      </c>
    </row>
    <row r="203" s="2" customFormat="1" ht="37.8" customHeight="1">
      <c r="A203" s="32"/>
      <c r="B203" s="33"/>
      <c r="C203" s="196" t="s">
        <v>384</v>
      </c>
      <c r="D203" s="196" t="s">
        <v>125</v>
      </c>
      <c r="E203" s="197" t="s">
        <v>366</v>
      </c>
      <c r="F203" s="198" t="s">
        <v>367</v>
      </c>
      <c r="G203" s="199" t="s">
        <v>128</v>
      </c>
      <c r="H203" s="200">
        <v>67.340000000000003</v>
      </c>
      <c r="I203" s="201">
        <v>25.420000000000002</v>
      </c>
      <c r="J203" s="201">
        <f>ROUND(I203*H203,2)</f>
        <v>1711.78</v>
      </c>
      <c r="K203" s="198" t="s">
        <v>129</v>
      </c>
      <c r="L203" s="38"/>
      <c r="M203" s="202" t="s">
        <v>17</v>
      </c>
      <c r="N203" s="203" t="s">
        <v>41</v>
      </c>
      <c r="O203" s="204">
        <v>0.058000000000000003</v>
      </c>
      <c r="P203" s="204">
        <f>O203*H203</f>
        <v>3.9057200000000005</v>
      </c>
      <c r="Q203" s="204">
        <v>9.8999999999999994E-05</v>
      </c>
      <c r="R203" s="204">
        <f>Q203*H203</f>
        <v>0.0066666599999999996</v>
      </c>
      <c r="S203" s="204">
        <v>0</v>
      </c>
      <c r="T203" s="205">
        <f>S203*H203</f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206" t="s">
        <v>130</v>
      </c>
      <c r="AT203" s="206" t="s">
        <v>125</v>
      </c>
      <c r="AU203" s="206" t="s">
        <v>78</v>
      </c>
      <c r="AY203" s="17" t="s">
        <v>123</v>
      </c>
      <c r="BE203" s="207">
        <f>IF(N203="základní",J203,0)</f>
        <v>1711.78</v>
      </c>
      <c r="BF203" s="207">
        <f>IF(N203="snížená",J203,0)</f>
        <v>0</v>
      </c>
      <c r="BG203" s="207">
        <f>IF(N203="zákl. přenesená",J203,0)</f>
        <v>0</v>
      </c>
      <c r="BH203" s="207">
        <f>IF(N203="sníž. přenesená",J203,0)</f>
        <v>0</v>
      </c>
      <c r="BI203" s="207">
        <f>IF(N203="nulová",J203,0)</f>
        <v>0</v>
      </c>
      <c r="BJ203" s="17" t="s">
        <v>78</v>
      </c>
      <c r="BK203" s="207">
        <f>ROUND(I203*H203,2)</f>
        <v>1711.78</v>
      </c>
      <c r="BL203" s="17" t="s">
        <v>130</v>
      </c>
      <c r="BM203" s="206" t="s">
        <v>657</v>
      </c>
    </row>
    <row r="204" s="2" customFormat="1">
      <c r="A204" s="32"/>
      <c r="B204" s="33"/>
      <c r="C204" s="34"/>
      <c r="D204" s="208" t="s">
        <v>132</v>
      </c>
      <c r="E204" s="34"/>
      <c r="F204" s="209" t="s">
        <v>658</v>
      </c>
      <c r="G204" s="34"/>
      <c r="H204" s="34"/>
      <c r="I204" s="34"/>
      <c r="J204" s="34"/>
      <c r="K204" s="34"/>
      <c r="L204" s="38"/>
      <c r="M204" s="210"/>
      <c r="N204" s="211"/>
      <c r="O204" s="77"/>
      <c r="P204" s="77"/>
      <c r="Q204" s="77"/>
      <c r="R204" s="77"/>
      <c r="S204" s="77"/>
      <c r="T204" s="78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T204" s="17" t="s">
        <v>132</v>
      </c>
      <c r="AU204" s="17" t="s">
        <v>78</v>
      </c>
    </row>
    <row r="205" s="2" customFormat="1" ht="24.15" customHeight="1">
      <c r="A205" s="32"/>
      <c r="B205" s="33"/>
      <c r="C205" s="223" t="s">
        <v>389</v>
      </c>
      <c r="D205" s="223" t="s">
        <v>162</v>
      </c>
      <c r="E205" s="224" t="s">
        <v>370</v>
      </c>
      <c r="F205" s="225" t="s">
        <v>371</v>
      </c>
      <c r="G205" s="226" t="s">
        <v>128</v>
      </c>
      <c r="H205" s="227">
        <v>74.073999999999998</v>
      </c>
      <c r="I205" s="228">
        <v>31.600000000000001</v>
      </c>
      <c r="J205" s="228">
        <f>ROUND(I205*H205,2)</f>
        <v>2340.7399999999998</v>
      </c>
      <c r="K205" s="225" t="s">
        <v>129</v>
      </c>
      <c r="L205" s="229"/>
      <c r="M205" s="230" t="s">
        <v>17</v>
      </c>
      <c r="N205" s="231" t="s">
        <v>41</v>
      </c>
      <c r="O205" s="204">
        <v>0</v>
      </c>
      <c r="P205" s="204">
        <f>O205*H205</f>
        <v>0</v>
      </c>
      <c r="Q205" s="204">
        <v>0.00029999999999999997</v>
      </c>
      <c r="R205" s="204">
        <f>Q205*H205</f>
        <v>0.022222199999999998</v>
      </c>
      <c r="S205" s="204">
        <v>0</v>
      </c>
      <c r="T205" s="205">
        <f>S205*H205</f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206" t="s">
        <v>166</v>
      </c>
      <c r="AT205" s="206" t="s">
        <v>162</v>
      </c>
      <c r="AU205" s="206" t="s">
        <v>78</v>
      </c>
      <c r="AY205" s="17" t="s">
        <v>123</v>
      </c>
      <c r="BE205" s="207">
        <f>IF(N205="základní",J205,0)</f>
        <v>2340.7399999999998</v>
      </c>
      <c r="BF205" s="207">
        <f>IF(N205="snížená",J205,0)</f>
        <v>0</v>
      </c>
      <c r="BG205" s="207">
        <f>IF(N205="zákl. přenesená",J205,0)</f>
        <v>0</v>
      </c>
      <c r="BH205" s="207">
        <f>IF(N205="sníž. přenesená",J205,0)</f>
        <v>0</v>
      </c>
      <c r="BI205" s="207">
        <f>IF(N205="nulová",J205,0)</f>
        <v>0</v>
      </c>
      <c r="BJ205" s="17" t="s">
        <v>78</v>
      </c>
      <c r="BK205" s="207">
        <f>ROUND(I205*H205,2)</f>
        <v>2340.7399999999998</v>
      </c>
      <c r="BL205" s="17" t="s">
        <v>130</v>
      </c>
      <c r="BM205" s="206" t="s">
        <v>659</v>
      </c>
    </row>
    <row r="206" s="13" customFormat="1">
      <c r="A206" s="13"/>
      <c r="B206" s="212"/>
      <c r="C206" s="213"/>
      <c r="D206" s="214" t="s">
        <v>139</v>
      </c>
      <c r="E206" s="213"/>
      <c r="F206" s="216" t="s">
        <v>660</v>
      </c>
      <c r="G206" s="213"/>
      <c r="H206" s="217">
        <v>74.073999999999998</v>
      </c>
      <c r="I206" s="213"/>
      <c r="J206" s="213"/>
      <c r="K206" s="213"/>
      <c r="L206" s="218"/>
      <c r="M206" s="219"/>
      <c r="N206" s="220"/>
      <c r="O206" s="220"/>
      <c r="P206" s="220"/>
      <c r="Q206" s="220"/>
      <c r="R206" s="220"/>
      <c r="S206" s="220"/>
      <c r="T206" s="221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22" t="s">
        <v>139</v>
      </c>
      <c r="AU206" s="222" t="s">
        <v>78</v>
      </c>
      <c r="AV206" s="13" t="s">
        <v>80</v>
      </c>
      <c r="AW206" s="13" t="s">
        <v>4</v>
      </c>
      <c r="AX206" s="13" t="s">
        <v>78</v>
      </c>
      <c r="AY206" s="222" t="s">
        <v>123</v>
      </c>
    </row>
    <row r="207" s="2" customFormat="1" ht="33" customHeight="1">
      <c r="A207" s="32"/>
      <c r="B207" s="33"/>
      <c r="C207" s="196" t="s">
        <v>391</v>
      </c>
      <c r="D207" s="196" t="s">
        <v>125</v>
      </c>
      <c r="E207" s="197" t="s">
        <v>375</v>
      </c>
      <c r="F207" s="198" t="s">
        <v>376</v>
      </c>
      <c r="G207" s="199" t="s">
        <v>128</v>
      </c>
      <c r="H207" s="200">
        <v>67.340000000000003</v>
      </c>
      <c r="I207" s="201">
        <v>404.77999999999997</v>
      </c>
      <c r="J207" s="201">
        <f>ROUND(I207*H207,2)</f>
        <v>27257.889999999999</v>
      </c>
      <c r="K207" s="198" t="s">
        <v>129</v>
      </c>
      <c r="L207" s="38"/>
      <c r="M207" s="202" t="s">
        <v>17</v>
      </c>
      <c r="N207" s="203" t="s">
        <v>41</v>
      </c>
      <c r="O207" s="204">
        <v>0.041000000000000002</v>
      </c>
      <c r="P207" s="204">
        <f>O207*H207</f>
        <v>2.7609400000000002</v>
      </c>
      <c r="Q207" s="204">
        <v>0.68999999999999995</v>
      </c>
      <c r="R207" s="204">
        <f>Q207*H207</f>
        <v>46.464599999999997</v>
      </c>
      <c r="S207" s="204">
        <v>0</v>
      </c>
      <c r="T207" s="205">
        <f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206" t="s">
        <v>130</v>
      </c>
      <c r="AT207" s="206" t="s">
        <v>125</v>
      </c>
      <c r="AU207" s="206" t="s">
        <v>78</v>
      </c>
      <c r="AY207" s="17" t="s">
        <v>123</v>
      </c>
      <c r="BE207" s="207">
        <f>IF(N207="základní",J207,0)</f>
        <v>27257.889999999999</v>
      </c>
      <c r="BF207" s="207">
        <f>IF(N207="snížená",J207,0)</f>
        <v>0</v>
      </c>
      <c r="BG207" s="207">
        <f>IF(N207="zákl. přenesená",J207,0)</f>
        <v>0</v>
      </c>
      <c r="BH207" s="207">
        <f>IF(N207="sníž. přenesená",J207,0)</f>
        <v>0</v>
      </c>
      <c r="BI207" s="207">
        <f>IF(N207="nulová",J207,0)</f>
        <v>0</v>
      </c>
      <c r="BJ207" s="17" t="s">
        <v>78</v>
      </c>
      <c r="BK207" s="207">
        <f>ROUND(I207*H207,2)</f>
        <v>27257.889999999999</v>
      </c>
      <c r="BL207" s="17" t="s">
        <v>130</v>
      </c>
      <c r="BM207" s="206" t="s">
        <v>661</v>
      </c>
    </row>
    <row r="208" s="2" customFormat="1">
      <c r="A208" s="32"/>
      <c r="B208" s="33"/>
      <c r="C208" s="34"/>
      <c r="D208" s="208" t="s">
        <v>132</v>
      </c>
      <c r="E208" s="34"/>
      <c r="F208" s="209" t="s">
        <v>378</v>
      </c>
      <c r="G208" s="34"/>
      <c r="H208" s="34"/>
      <c r="I208" s="34"/>
      <c r="J208" s="34"/>
      <c r="K208" s="34"/>
      <c r="L208" s="38"/>
      <c r="M208" s="210"/>
      <c r="N208" s="211"/>
      <c r="O208" s="77"/>
      <c r="P208" s="77"/>
      <c r="Q208" s="77"/>
      <c r="R208" s="77"/>
      <c r="S208" s="77"/>
      <c r="T208" s="78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T208" s="17" t="s">
        <v>132</v>
      </c>
      <c r="AU208" s="17" t="s">
        <v>78</v>
      </c>
    </row>
    <row r="209" s="2" customFormat="1" ht="24.15" customHeight="1">
      <c r="A209" s="32"/>
      <c r="B209" s="33"/>
      <c r="C209" s="196" t="s">
        <v>201</v>
      </c>
      <c r="D209" s="196" t="s">
        <v>125</v>
      </c>
      <c r="E209" s="197" t="s">
        <v>380</v>
      </c>
      <c r="F209" s="198" t="s">
        <v>381</v>
      </c>
      <c r="G209" s="199" t="s">
        <v>128</v>
      </c>
      <c r="H209" s="200">
        <v>67.340000000000003</v>
      </c>
      <c r="I209" s="201">
        <v>19.98</v>
      </c>
      <c r="J209" s="201">
        <f>ROUND(I209*H209,2)</f>
        <v>1345.4500000000001</v>
      </c>
      <c r="K209" s="198" t="s">
        <v>129</v>
      </c>
      <c r="L209" s="38"/>
      <c r="M209" s="202" t="s">
        <v>17</v>
      </c>
      <c r="N209" s="203" t="s">
        <v>41</v>
      </c>
      <c r="O209" s="204">
        <v>0.0040000000000000001</v>
      </c>
      <c r="P209" s="204">
        <f>O209*H209</f>
        <v>0.26936000000000004</v>
      </c>
      <c r="Q209" s="204">
        <v>0.0056100000000000004</v>
      </c>
      <c r="R209" s="204">
        <f>Q209*H209</f>
        <v>0.37777740000000004</v>
      </c>
      <c r="S209" s="204">
        <v>0</v>
      </c>
      <c r="T209" s="205">
        <f>S209*H209</f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206" t="s">
        <v>130</v>
      </c>
      <c r="AT209" s="206" t="s">
        <v>125</v>
      </c>
      <c r="AU209" s="206" t="s">
        <v>78</v>
      </c>
      <c r="AY209" s="17" t="s">
        <v>123</v>
      </c>
      <c r="BE209" s="207">
        <f>IF(N209="základní",J209,0)</f>
        <v>1345.4500000000001</v>
      </c>
      <c r="BF209" s="207">
        <f>IF(N209="snížená",J209,0)</f>
        <v>0</v>
      </c>
      <c r="BG209" s="207">
        <f>IF(N209="zákl. přenesená",J209,0)</f>
        <v>0</v>
      </c>
      <c r="BH209" s="207">
        <f>IF(N209="sníž. přenesená",J209,0)</f>
        <v>0</v>
      </c>
      <c r="BI209" s="207">
        <f>IF(N209="nulová",J209,0)</f>
        <v>0</v>
      </c>
      <c r="BJ209" s="17" t="s">
        <v>78</v>
      </c>
      <c r="BK209" s="207">
        <f>ROUND(I209*H209,2)</f>
        <v>1345.4500000000001</v>
      </c>
      <c r="BL209" s="17" t="s">
        <v>130</v>
      </c>
      <c r="BM209" s="206" t="s">
        <v>662</v>
      </c>
    </row>
    <row r="210" s="2" customFormat="1">
      <c r="A210" s="32"/>
      <c r="B210" s="33"/>
      <c r="C210" s="34"/>
      <c r="D210" s="208" t="s">
        <v>132</v>
      </c>
      <c r="E210" s="34"/>
      <c r="F210" s="209" t="s">
        <v>383</v>
      </c>
      <c r="G210" s="34"/>
      <c r="H210" s="34"/>
      <c r="I210" s="34"/>
      <c r="J210" s="34"/>
      <c r="K210" s="34"/>
      <c r="L210" s="38"/>
      <c r="M210" s="210"/>
      <c r="N210" s="211"/>
      <c r="O210" s="77"/>
      <c r="P210" s="77"/>
      <c r="Q210" s="77"/>
      <c r="R210" s="77"/>
      <c r="S210" s="77"/>
      <c r="T210" s="78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T210" s="17" t="s">
        <v>132</v>
      </c>
      <c r="AU210" s="17" t="s">
        <v>78</v>
      </c>
    </row>
    <row r="211" s="2" customFormat="1" ht="44.25" customHeight="1">
      <c r="A211" s="32"/>
      <c r="B211" s="33"/>
      <c r="C211" s="196" t="s">
        <v>395</v>
      </c>
      <c r="D211" s="196" t="s">
        <v>125</v>
      </c>
      <c r="E211" s="197" t="s">
        <v>385</v>
      </c>
      <c r="F211" s="198" t="s">
        <v>386</v>
      </c>
      <c r="G211" s="199" t="s">
        <v>128</v>
      </c>
      <c r="H211" s="200">
        <v>67.340000000000003</v>
      </c>
      <c r="I211" s="201">
        <v>373.19999999999999</v>
      </c>
      <c r="J211" s="201">
        <f>ROUND(I211*H211,2)</f>
        <v>25131.290000000001</v>
      </c>
      <c r="K211" s="198" t="s">
        <v>129</v>
      </c>
      <c r="L211" s="38"/>
      <c r="M211" s="202" t="s">
        <v>17</v>
      </c>
      <c r="N211" s="203" t="s">
        <v>41</v>
      </c>
      <c r="O211" s="204">
        <v>0.068000000000000005</v>
      </c>
      <c r="P211" s="204">
        <f>O211*H211</f>
        <v>4.5791200000000005</v>
      </c>
      <c r="Q211" s="204">
        <v>0.12966</v>
      </c>
      <c r="R211" s="204">
        <f>Q211*H211</f>
        <v>8.7313044000000009</v>
      </c>
      <c r="S211" s="204">
        <v>0</v>
      </c>
      <c r="T211" s="205">
        <f>S211*H211</f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206" t="s">
        <v>130</v>
      </c>
      <c r="AT211" s="206" t="s">
        <v>125</v>
      </c>
      <c r="AU211" s="206" t="s">
        <v>78</v>
      </c>
      <c r="AY211" s="17" t="s">
        <v>123</v>
      </c>
      <c r="BE211" s="207">
        <f>IF(N211="základní",J211,0)</f>
        <v>25131.290000000001</v>
      </c>
      <c r="BF211" s="207">
        <f>IF(N211="snížená",J211,0)</f>
        <v>0</v>
      </c>
      <c r="BG211" s="207">
        <f>IF(N211="zákl. přenesená",J211,0)</f>
        <v>0</v>
      </c>
      <c r="BH211" s="207">
        <f>IF(N211="sníž. přenesená",J211,0)</f>
        <v>0</v>
      </c>
      <c r="BI211" s="207">
        <f>IF(N211="nulová",J211,0)</f>
        <v>0</v>
      </c>
      <c r="BJ211" s="17" t="s">
        <v>78</v>
      </c>
      <c r="BK211" s="207">
        <f>ROUND(I211*H211,2)</f>
        <v>25131.290000000001</v>
      </c>
      <c r="BL211" s="17" t="s">
        <v>130</v>
      </c>
      <c r="BM211" s="206" t="s">
        <v>663</v>
      </c>
    </row>
    <row r="212" s="2" customFormat="1">
      <c r="A212" s="32"/>
      <c r="B212" s="33"/>
      <c r="C212" s="34"/>
      <c r="D212" s="208" t="s">
        <v>132</v>
      </c>
      <c r="E212" s="34"/>
      <c r="F212" s="209" t="s">
        <v>388</v>
      </c>
      <c r="G212" s="34"/>
      <c r="H212" s="34"/>
      <c r="I212" s="34"/>
      <c r="J212" s="34"/>
      <c r="K212" s="34"/>
      <c r="L212" s="38"/>
      <c r="M212" s="210"/>
      <c r="N212" s="211"/>
      <c r="O212" s="77"/>
      <c r="P212" s="77"/>
      <c r="Q212" s="77"/>
      <c r="R212" s="77"/>
      <c r="S212" s="77"/>
      <c r="T212" s="78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T212" s="17" t="s">
        <v>132</v>
      </c>
      <c r="AU212" s="17" t="s">
        <v>78</v>
      </c>
    </row>
    <row r="213" s="2" customFormat="1" ht="24.15" customHeight="1">
      <c r="A213" s="32"/>
      <c r="B213" s="33"/>
      <c r="C213" s="196" t="s">
        <v>220</v>
      </c>
      <c r="D213" s="196" t="s">
        <v>125</v>
      </c>
      <c r="E213" s="197" t="s">
        <v>327</v>
      </c>
      <c r="F213" s="198" t="s">
        <v>328</v>
      </c>
      <c r="G213" s="199" t="s">
        <v>165</v>
      </c>
      <c r="H213" s="200">
        <v>130.28299999999999</v>
      </c>
      <c r="I213" s="201">
        <v>179</v>
      </c>
      <c r="J213" s="201">
        <f>ROUND(I213*H213,2)</f>
        <v>23320.66</v>
      </c>
      <c r="K213" s="198" t="s">
        <v>129</v>
      </c>
      <c r="L213" s="38"/>
      <c r="M213" s="202" t="s">
        <v>17</v>
      </c>
      <c r="N213" s="203" t="s">
        <v>41</v>
      </c>
      <c r="O213" s="204">
        <v>0.159</v>
      </c>
      <c r="P213" s="204">
        <f>O213*H213</f>
        <v>20.714996999999997</v>
      </c>
      <c r="Q213" s="204">
        <v>0</v>
      </c>
      <c r="R213" s="204">
        <f>Q213*H213</f>
        <v>0</v>
      </c>
      <c r="S213" s="204">
        <v>0</v>
      </c>
      <c r="T213" s="205">
        <f>S213*H213</f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206" t="s">
        <v>130</v>
      </c>
      <c r="AT213" s="206" t="s">
        <v>125</v>
      </c>
      <c r="AU213" s="206" t="s">
        <v>78</v>
      </c>
      <c r="AY213" s="17" t="s">
        <v>123</v>
      </c>
      <c r="BE213" s="207">
        <f>IF(N213="základní",J213,0)</f>
        <v>23320.66</v>
      </c>
      <c r="BF213" s="207">
        <f>IF(N213="snížená",J213,0)</f>
        <v>0</v>
      </c>
      <c r="BG213" s="207">
        <f>IF(N213="zákl. přenesená",J213,0)</f>
        <v>0</v>
      </c>
      <c r="BH213" s="207">
        <f>IF(N213="sníž. přenesená",J213,0)</f>
        <v>0</v>
      </c>
      <c r="BI213" s="207">
        <f>IF(N213="nulová",J213,0)</f>
        <v>0</v>
      </c>
      <c r="BJ213" s="17" t="s">
        <v>78</v>
      </c>
      <c r="BK213" s="207">
        <f>ROUND(I213*H213,2)</f>
        <v>23320.66</v>
      </c>
      <c r="BL213" s="17" t="s">
        <v>130</v>
      </c>
      <c r="BM213" s="206" t="s">
        <v>664</v>
      </c>
    </row>
    <row r="214" s="2" customFormat="1">
      <c r="A214" s="32"/>
      <c r="B214" s="33"/>
      <c r="C214" s="34"/>
      <c r="D214" s="208" t="s">
        <v>132</v>
      </c>
      <c r="E214" s="34"/>
      <c r="F214" s="209" t="s">
        <v>330</v>
      </c>
      <c r="G214" s="34"/>
      <c r="H214" s="34"/>
      <c r="I214" s="34"/>
      <c r="J214" s="34"/>
      <c r="K214" s="34"/>
      <c r="L214" s="38"/>
      <c r="M214" s="210"/>
      <c r="N214" s="211"/>
      <c r="O214" s="77"/>
      <c r="P214" s="77"/>
      <c r="Q214" s="77"/>
      <c r="R214" s="77"/>
      <c r="S214" s="77"/>
      <c r="T214" s="78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T214" s="17" t="s">
        <v>132</v>
      </c>
      <c r="AU214" s="17" t="s">
        <v>78</v>
      </c>
    </row>
    <row r="215" s="2" customFormat="1" ht="37.8" customHeight="1">
      <c r="A215" s="32"/>
      <c r="B215" s="33"/>
      <c r="C215" s="196" t="s">
        <v>399</v>
      </c>
      <c r="D215" s="196" t="s">
        <v>125</v>
      </c>
      <c r="E215" s="197" t="s">
        <v>318</v>
      </c>
      <c r="F215" s="198" t="s">
        <v>319</v>
      </c>
      <c r="G215" s="199" t="s">
        <v>165</v>
      </c>
      <c r="H215" s="200">
        <v>6.5999999999999996</v>
      </c>
      <c r="I215" s="201">
        <v>52.369999999999997</v>
      </c>
      <c r="J215" s="201">
        <f>ROUND(I215*H215,2)</f>
        <v>345.63999999999999</v>
      </c>
      <c r="K215" s="198" t="s">
        <v>129</v>
      </c>
      <c r="L215" s="38"/>
      <c r="M215" s="202" t="s">
        <v>17</v>
      </c>
      <c r="N215" s="203" t="s">
        <v>41</v>
      </c>
      <c r="O215" s="204">
        <v>0.029999999999999999</v>
      </c>
      <c r="P215" s="204">
        <f>O215*H215</f>
        <v>0.19799999999999998</v>
      </c>
      <c r="Q215" s="204">
        <v>0</v>
      </c>
      <c r="R215" s="204">
        <f>Q215*H215</f>
        <v>0</v>
      </c>
      <c r="S215" s="204">
        <v>0</v>
      </c>
      <c r="T215" s="205">
        <f>S215*H215</f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206" t="s">
        <v>130</v>
      </c>
      <c r="AT215" s="206" t="s">
        <v>125</v>
      </c>
      <c r="AU215" s="206" t="s">
        <v>78</v>
      </c>
      <c r="AY215" s="17" t="s">
        <v>123</v>
      </c>
      <c r="BE215" s="207">
        <f>IF(N215="základní",J215,0)</f>
        <v>345.63999999999999</v>
      </c>
      <c r="BF215" s="207">
        <f>IF(N215="snížená",J215,0)</f>
        <v>0</v>
      </c>
      <c r="BG215" s="207">
        <f>IF(N215="zákl. přenesená",J215,0)</f>
        <v>0</v>
      </c>
      <c r="BH215" s="207">
        <f>IF(N215="sníž. přenesená",J215,0)</f>
        <v>0</v>
      </c>
      <c r="BI215" s="207">
        <f>IF(N215="nulová",J215,0)</f>
        <v>0</v>
      </c>
      <c r="BJ215" s="17" t="s">
        <v>78</v>
      </c>
      <c r="BK215" s="207">
        <f>ROUND(I215*H215,2)</f>
        <v>345.63999999999999</v>
      </c>
      <c r="BL215" s="17" t="s">
        <v>130</v>
      </c>
      <c r="BM215" s="206" t="s">
        <v>665</v>
      </c>
    </row>
    <row r="216" s="2" customFormat="1">
      <c r="A216" s="32"/>
      <c r="B216" s="33"/>
      <c r="C216" s="34"/>
      <c r="D216" s="208" t="s">
        <v>132</v>
      </c>
      <c r="E216" s="34"/>
      <c r="F216" s="209" t="s">
        <v>636</v>
      </c>
      <c r="G216" s="34"/>
      <c r="H216" s="34"/>
      <c r="I216" s="34"/>
      <c r="J216" s="34"/>
      <c r="K216" s="34"/>
      <c r="L216" s="38"/>
      <c r="M216" s="210"/>
      <c r="N216" s="211"/>
      <c r="O216" s="77"/>
      <c r="P216" s="77"/>
      <c r="Q216" s="77"/>
      <c r="R216" s="77"/>
      <c r="S216" s="77"/>
      <c r="T216" s="78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T216" s="17" t="s">
        <v>132</v>
      </c>
      <c r="AU216" s="17" t="s">
        <v>78</v>
      </c>
    </row>
    <row r="217" s="13" customFormat="1">
      <c r="A217" s="13"/>
      <c r="B217" s="212"/>
      <c r="C217" s="213"/>
      <c r="D217" s="214" t="s">
        <v>139</v>
      </c>
      <c r="E217" s="215" t="s">
        <v>17</v>
      </c>
      <c r="F217" s="216" t="s">
        <v>666</v>
      </c>
      <c r="G217" s="213"/>
      <c r="H217" s="217">
        <v>6.5999999999999996</v>
      </c>
      <c r="I217" s="213"/>
      <c r="J217" s="213"/>
      <c r="K217" s="213"/>
      <c r="L217" s="218"/>
      <c r="M217" s="219"/>
      <c r="N217" s="220"/>
      <c r="O217" s="220"/>
      <c r="P217" s="220"/>
      <c r="Q217" s="220"/>
      <c r="R217" s="220"/>
      <c r="S217" s="220"/>
      <c r="T217" s="221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22" t="s">
        <v>139</v>
      </c>
      <c r="AU217" s="222" t="s">
        <v>78</v>
      </c>
      <c r="AV217" s="13" t="s">
        <v>80</v>
      </c>
      <c r="AW217" s="13" t="s">
        <v>32</v>
      </c>
      <c r="AX217" s="13" t="s">
        <v>78</v>
      </c>
      <c r="AY217" s="222" t="s">
        <v>123</v>
      </c>
    </row>
    <row r="218" s="2" customFormat="1" ht="49.05" customHeight="1">
      <c r="A218" s="32"/>
      <c r="B218" s="33"/>
      <c r="C218" s="196" t="s">
        <v>477</v>
      </c>
      <c r="D218" s="196" t="s">
        <v>125</v>
      </c>
      <c r="E218" s="197" t="s">
        <v>322</v>
      </c>
      <c r="F218" s="198" t="s">
        <v>323</v>
      </c>
      <c r="G218" s="199" t="s">
        <v>165</v>
      </c>
      <c r="H218" s="200">
        <v>6.5999999999999996</v>
      </c>
      <c r="I218" s="201">
        <v>11.050000000000001</v>
      </c>
      <c r="J218" s="201">
        <f>ROUND(I218*H218,2)</f>
        <v>72.930000000000007</v>
      </c>
      <c r="K218" s="198" t="s">
        <v>129</v>
      </c>
      <c r="L218" s="38"/>
      <c r="M218" s="202" t="s">
        <v>17</v>
      </c>
      <c r="N218" s="203" t="s">
        <v>41</v>
      </c>
      <c r="O218" s="204">
        <v>0.002</v>
      </c>
      <c r="P218" s="204">
        <f>O218*H218</f>
        <v>0.0132</v>
      </c>
      <c r="Q218" s="204">
        <v>0</v>
      </c>
      <c r="R218" s="204">
        <f>Q218*H218</f>
        <v>0</v>
      </c>
      <c r="S218" s="204">
        <v>0</v>
      </c>
      <c r="T218" s="205">
        <f>S218*H218</f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206" t="s">
        <v>130</v>
      </c>
      <c r="AT218" s="206" t="s">
        <v>125</v>
      </c>
      <c r="AU218" s="206" t="s">
        <v>78</v>
      </c>
      <c r="AY218" s="17" t="s">
        <v>123</v>
      </c>
      <c r="BE218" s="207">
        <f>IF(N218="základní",J218,0)</f>
        <v>72.930000000000007</v>
      </c>
      <c r="BF218" s="207">
        <f>IF(N218="snížená",J218,0)</f>
        <v>0</v>
      </c>
      <c r="BG218" s="207">
        <f>IF(N218="zákl. přenesená",J218,0)</f>
        <v>0</v>
      </c>
      <c r="BH218" s="207">
        <f>IF(N218="sníž. přenesená",J218,0)</f>
        <v>0</v>
      </c>
      <c r="BI218" s="207">
        <f>IF(N218="nulová",J218,0)</f>
        <v>0</v>
      </c>
      <c r="BJ218" s="17" t="s">
        <v>78</v>
      </c>
      <c r="BK218" s="207">
        <f>ROUND(I218*H218,2)</f>
        <v>72.930000000000007</v>
      </c>
      <c r="BL218" s="17" t="s">
        <v>130</v>
      </c>
      <c r="BM218" s="206" t="s">
        <v>667</v>
      </c>
    </row>
    <row r="219" s="2" customFormat="1">
      <c r="A219" s="32"/>
      <c r="B219" s="33"/>
      <c r="C219" s="34"/>
      <c r="D219" s="208" t="s">
        <v>132</v>
      </c>
      <c r="E219" s="34"/>
      <c r="F219" s="209" t="s">
        <v>638</v>
      </c>
      <c r="G219" s="34"/>
      <c r="H219" s="34"/>
      <c r="I219" s="34"/>
      <c r="J219" s="34"/>
      <c r="K219" s="34"/>
      <c r="L219" s="38"/>
      <c r="M219" s="210"/>
      <c r="N219" s="211"/>
      <c r="O219" s="77"/>
      <c r="P219" s="77"/>
      <c r="Q219" s="77"/>
      <c r="R219" s="77"/>
      <c r="S219" s="77"/>
      <c r="T219" s="78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T219" s="17" t="s">
        <v>132</v>
      </c>
      <c r="AU219" s="17" t="s">
        <v>78</v>
      </c>
    </row>
    <row r="220" s="13" customFormat="1">
      <c r="A220" s="13"/>
      <c r="B220" s="212"/>
      <c r="C220" s="213"/>
      <c r="D220" s="214" t="s">
        <v>139</v>
      </c>
      <c r="E220" s="213"/>
      <c r="F220" s="216" t="s">
        <v>668</v>
      </c>
      <c r="G220" s="213"/>
      <c r="H220" s="217">
        <v>6.5999999999999996</v>
      </c>
      <c r="I220" s="213"/>
      <c r="J220" s="213"/>
      <c r="K220" s="213"/>
      <c r="L220" s="218"/>
      <c r="M220" s="219"/>
      <c r="N220" s="220"/>
      <c r="O220" s="220"/>
      <c r="P220" s="220"/>
      <c r="Q220" s="220"/>
      <c r="R220" s="220"/>
      <c r="S220" s="220"/>
      <c r="T220" s="221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22" t="s">
        <v>139</v>
      </c>
      <c r="AU220" s="222" t="s">
        <v>78</v>
      </c>
      <c r="AV220" s="13" t="s">
        <v>80</v>
      </c>
      <c r="AW220" s="13" t="s">
        <v>4</v>
      </c>
      <c r="AX220" s="13" t="s">
        <v>78</v>
      </c>
      <c r="AY220" s="222" t="s">
        <v>123</v>
      </c>
    </row>
    <row r="221" s="2" customFormat="1" ht="44.25" customHeight="1">
      <c r="A221" s="32"/>
      <c r="B221" s="33"/>
      <c r="C221" s="196" t="s">
        <v>669</v>
      </c>
      <c r="D221" s="196" t="s">
        <v>125</v>
      </c>
      <c r="E221" s="197" t="s">
        <v>332</v>
      </c>
      <c r="F221" s="198" t="s">
        <v>333</v>
      </c>
      <c r="G221" s="199" t="s">
        <v>165</v>
      </c>
      <c r="H221" s="200">
        <v>36.828000000000003</v>
      </c>
      <c r="I221" s="201">
        <v>352</v>
      </c>
      <c r="J221" s="201">
        <f>ROUND(I221*H221,2)</f>
        <v>12963.459999999999</v>
      </c>
      <c r="K221" s="198" t="s">
        <v>129</v>
      </c>
      <c r="L221" s="38"/>
      <c r="M221" s="202" t="s">
        <v>17</v>
      </c>
      <c r="N221" s="203" t="s">
        <v>41</v>
      </c>
      <c r="O221" s="204">
        <v>0</v>
      </c>
      <c r="P221" s="204">
        <f>O221*H221</f>
        <v>0</v>
      </c>
      <c r="Q221" s="204">
        <v>0</v>
      </c>
      <c r="R221" s="204">
        <f>Q221*H221</f>
        <v>0</v>
      </c>
      <c r="S221" s="204">
        <v>0</v>
      </c>
      <c r="T221" s="205">
        <f>S221*H221</f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206" t="s">
        <v>130</v>
      </c>
      <c r="AT221" s="206" t="s">
        <v>125</v>
      </c>
      <c r="AU221" s="206" t="s">
        <v>78</v>
      </c>
      <c r="AY221" s="17" t="s">
        <v>123</v>
      </c>
      <c r="BE221" s="207">
        <f>IF(N221="základní",J221,0)</f>
        <v>12963.459999999999</v>
      </c>
      <c r="BF221" s="207">
        <f>IF(N221="snížená",J221,0)</f>
        <v>0</v>
      </c>
      <c r="BG221" s="207">
        <f>IF(N221="zákl. přenesená",J221,0)</f>
        <v>0</v>
      </c>
      <c r="BH221" s="207">
        <f>IF(N221="sníž. přenesená",J221,0)</f>
        <v>0</v>
      </c>
      <c r="BI221" s="207">
        <f>IF(N221="nulová",J221,0)</f>
        <v>0</v>
      </c>
      <c r="BJ221" s="17" t="s">
        <v>78</v>
      </c>
      <c r="BK221" s="207">
        <f>ROUND(I221*H221,2)</f>
        <v>12963.459999999999</v>
      </c>
      <c r="BL221" s="17" t="s">
        <v>130</v>
      </c>
      <c r="BM221" s="206" t="s">
        <v>670</v>
      </c>
    </row>
    <row r="222" s="2" customFormat="1">
      <c r="A222" s="32"/>
      <c r="B222" s="33"/>
      <c r="C222" s="34"/>
      <c r="D222" s="208" t="s">
        <v>132</v>
      </c>
      <c r="E222" s="34"/>
      <c r="F222" s="209" t="s">
        <v>645</v>
      </c>
      <c r="G222" s="34"/>
      <c r="H222" s="34"/>
      <c r="I222" s="34"/>
      <c r="J222" s="34"/>
      <c r="K222" s="34"/>
      <c r="L222" s="38"/>
      <c r="M222" s="210"/>
      <c r="N222" s="211"/>
      <c r="O222" s="77"/>
      <c r="P222" s="77"/>
      <c r="Q222" s="77"/>
      <c r="R222" s="77"/>
      <c r="S222" s="77"/>
      <c r="T222" s="78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T222" s="17" t="s">
        <v>132</v>
      </c>
      <c r="AU222" s="17" t="s">
        <v>78</v>
      </c>
    </row>
    <row r="223" s="13" customFormat="1">
      <c r="A223" s="13"/>
      <c r="B223" s="212"/>
      <c r="C223" s="213"/>
      <c r="D223" s="214" t="s">
        <v>139</v>
      </c>
      <c r="E223" s="215" t="s">
        <v>17</v>
      </c>
      <c r="F223" s="216" t="s">
        <v>671</v>
      </c>
      <c r="G223" s="213"/>
      <c r="H223" s="217">
        <v>36.828000000000003</v>
      </c>
      <c r="I223" s="213"/>
      <c r="J223" s="213"/>
      <c r="K223" s="213"/>
      <c r="L223" s="218"/>
      <c r="M223" s="219"/>
      <c r="N223" s="220"/>
      <c r="O223" s="220"/>
      <c r="P223" s="220"/>
      <c r="Q223" s="220"/>
      <c r="R223" s="220"/>
      <c r="S223" s="220"/>
      <c r="T223" s="221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22" t="s">
        <v>139</v>
      </c>
      <c r="AU223" s="222" t="s">
        <v>78</v>
      </c>
      <c r="AV223" s="13" t="s">
        <v>80</v>
      </c>
      <c r="AW223" s="13" t="s">
        <v>32</v>
      </c>
      <c r="AX223" s="13" t="s">
        <v>78</v>
      </c>
      <c r="AY223" s="222" t="s">
        <v>123</v>
      </c>
    </row>
    <row r="224" s="2" customFormat="1" ht="44.25" customHeight="1">
      <c r="A224" s="32"/>
      <c r="B224" s="33"/>
      <c r="C224" s="196" t="s">
        <v>672</v>
      </c>
      <c r="D224" s="196" t="s">
        <v>125</v>
      </c>
      <c r="E224" s="197" t="s">
        <v>337</v>
      </c>
      <c r="F224" s="198" t="s">
        <v>338</v>
      </c>
      <c r="G224" s="199" t="s">
        <v>165</v>
      </c>
      <c r="H224" s="200">
        <v>6.5999999999999996</v>
      </c>
      <c r="I224" s="201">
        <v>536</v>
      </c>
      <c r="J224" s="201">
        <f>ROUND(I224*H224,2)</f>
        <v>3537.5999999999999</v>
      </c>
      <c r="K224" s="198" t="s">
        <v>129</v>
      </c>
      <c r="L224" s="38"/>
      <c r="M224" s="202" t="s">
        <v>17</v>
      </c>
      <c r="N224" s="203" t="s">
        <v>41</v>
      </c>
      <c r="O224" s="204">
        <v>0</v>
      </c>
      <c r="P224" s="204">
        <f>O224*H224</f>
        <v>0</v>
      </c>
      <c r="Q224" s="204">
        <v>0</v>
      </c>
      <c r="R224" s="204">
        <f>Q224*H224</f>
        <v>0</v>
      </c>
      <c r="S224" s="204">
        <v>0</v>
      </c>
      <c r="T224" s="205">
        <f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206" t="s">
        <v>130</v>
      </c>
      <c r="AT224" s="206" t="s">
        <v>125</v>
      </c>
      <c r="AU224" s="206" t="s">
        <v>78</v>
      </c>
      <c r="AY224" s="17" t="s">
        <v>123</v>
      </c>
      <c r="BE224" s="207">
        <f>IF(N224="základní",J224,0)</f>
        <v>3537.5999999999999</v>
      </c>
      <c r="BF224" s="207">
        <f>IF(N224="snížená",J224,0)</f>
        <v>0</v>
      </c>
      <c r="BG224" s="207">
        <f>IF(N224="zákl. přenesená",J224,0)</f>
        <v>0</v>
      </c>
      <c r="BH224" s="207">
        <f>IF(N224="sníž. přenesená",J224,0)</f>
        <v>0</v>
      </c>
      <c r="BI224" s="207">
        <f>IF(N224="nulová",J224,0)</f>
        <v>0</v>
      </c>
      <c r="BJ224" s="17" t="s">
        <v>78</v>
      </c>
      <c r="BK224" s="207">
        <f>ROUND(I224*H224,2)</f>
        <v>3537.5999999999999</v>
      </c>
      <c r="BL224" s="17" t="s">
        <v>130</v>
      </c>
      <c r="BM224" s="206" t="s">
        <v>673</v>
      </c>
    </row>
    <row r="225" s="2" customFormat="1">
      <c r="A225" s="32"/>
      <c r="B225" s="33"/>
      <c r="C225" s="34"/>
      <c r="D225" s="208" t="s">
        <v>132</v>
      </c>
      <c r="E225" s="34"/>
      <c r="F225" s="209" t="s">
        <v>648</v>
      </c>
      <c r="G225" s="34"/>
      <c r="H225" s="34"/>
      <c r="I225" s="34"/>
      <c r="J225" s="34"/>
      <c r="K225" s="34"/>
      <c r="L225" s="38"/>
      <c r="M225" s="210"/>
      <c r="N225" s="211"/>
      <c r="O225" s="77"/>
      <c r="P225" s="77"/>
      <c r="Q225" s="77"/>
      <c r="R225" s="77"/>
      <c r="S225" s="77"/>
      <c r="T225" s="78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T225" s="17" t="s">
        <v>132</v>
      </c>
      <c r="AU225" s="17" t="s">
        <v>78</v>
      </c>
    </row>
    <row r="226" s="2" customFormat="1" ht="44.25" customHeight="1">
      <c r="A226" s="32"/>
      <c r="B226" s="33"/>
      <c r="C226" s="196" t="s">
        <v>674</v>
      </c>
      <c r="D226" s="196" t="s">
        <v>125</v>
      </c>
      <c r="E226" s="197" t="s">
        <v>217</v>
      </c>
      <c r="F226" s="198" t="s">
        <v>218</v>
      </c>
      <c r="G226" s="199" t="s">
        <v>165</v>
      </c>
      <c r="H226" s="200">
        <v>55.603000000000002</v>
      </c>
      <c r="I226" s="201">
        <v>83.049999999999997</v>
      </c>
      <c r="J226" s="201">
        <f>ROUND(I226*H226,2)</f>
        <v>4617.8299999999999</v>
      </c>
      <c r="K226" s="198" t="s">
        <v>129</v>
      </c>
      <c r="L226" s="38"/>
      <c r="M226" s="202" t="s">
        <v>17</v>
      </c>
      <c r="N226" s="203" t="s">
        <v>41</v>
      </c>
      <c r="O226" s="204">
        <v>0.066000000000000003</v>
      </c>
      <c r="P226" s="204">
        <f>O226*H226</f>
        <v>3.6697980000000001</v>
      </c>
      <c r="Q226" s="204">
        <v>0</v>
      </c>
      <c r="R226" s="204">
        <f>Q226*H226</f>
        <v>0</v>
      </c>
      <c r="S226" s="204">
        <v>0</v>
      </c>
      <c r="T226" s="205">
        <f>S226*H226</f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206" t="s">
        <v>130</v>
      </c>
      <c r="AT226" s="206" t="s">
        <v>125</v>
      </c>
      <c r="AU226" s="206" t="s">
        <v>78</v>
      </c>
      <c r="AY226" s="17" t="s">
        <v>123</v>
      </c>
      <c r="BE226" s="207">
        <f>IF(N226="základní",J226,0)</f>
        <v>4617.8299999999999</v>
      </c>
      <c r="BF226" s="207">
        <f>IF(N226="snížená",J226,0)</f>
        <v>0</v>
      </c>
      <c r="BG226" s="207">
        <f>IF(N226="zákl. přenesená",J226,0)</f>
        <v>0</v>
      </c>
      <c r="BH226" s="207">
        <f>IF(N226="sníž. přenesená",J226,0)</f>
        <v>0</v>
      </c>
      <c r="BI226" s="207">
        <f>IF(N226="nulová",J226,0)</f>
        <v>0</v>
      </c>
      <c r="BJ226" s="17" t="s">
        <v>78</v>
      </c>
      <c r="BK226" s="207">
        <f>ROUND(I226*H226,2)</f>
        <v>4617.8299999999999</v>
      </c>
      <c r="BL226" s="17" t="s">
        <v>130</v>
      </c>
      <c r="BM226" s="206" t="s">
        <v>675</v>
      </c>
    </row>
    <row r="227" s="2" customFormat="1">
      <c r="A227" s="32"/>
      <c r="B227" s="33"/>
      <c r="C227" s="34"/>
      <c r="D227" s="208" t="s">
        <v>132</v>
      </c>
      <c r="E227" s="34"/>
      <c r="F227" s="209" t="s">
        <v>592</v>
      </c>
      <c r="G227" s="34"/>
      <c r="H227" s="34"/>
      <c r="I227" s="34"/>
      <c r="J227" s="34"/>
      <c r="K227" s="34"/>
      <c r="L227" s="38"/>
      <c r="M227" s="210"/>
      <c r="N227" s="211"/>
      <c r="O227" s="77"/>
      <c r="P227" s="77"/>
      <c r="Q227" s="77"/>
      <c r="R227" s="77"/>
      <c r="S227" s="77"/>
      <c r="T227" s="78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T227" s="17" t="s">
        <v>132</v>
      </c>
      <c r="AU227" s="17" t="s">
        <v>78</v>
      </c>
    </row>
    <row r="228" s="12" customFormat="1" ht="25.92" customHeight="1">
      <c r="A228" s="12"/>
      <c r="B228" s="181"/>
      <c r="C228" s="182"/>
      <c r="D228" s="183" t="s">
        <v>69</v>
      </c>
      <c r="E228" s="184" t="s">
        <v>550</v>
      </c>
      <c r="F228" s="184" t="s">
        <v>676</v>
      </c>
      <c r="G228" s="182"/>
      <c r="H228" s="182"/>
      <c r="I228" s="182"/>
      <c r="J228" s="185">
        <f>BK228</f>
        <v>5153.3500000000004</v>
      </c>
      <c r="K228" s="182"/>
      <c r="L228" s="186"/>
      <c r="M228" s="187"/>
      <c r="N228" s="188"/>
      <c r="O228" s="188"/>
      <c r="P228" s="189">
        <f>SUM(P229:P236)</f>
        <v>5.4658800000000003</v>
      </c>
      <c r="Q228" s="188"/>
      <c r="R228" s="189">
        <f>SUM(R229:R236)</f>
        <v>1.5727515999999999</v>
      </c>
      <c r="S228" s="188"/>
      <c r="T228" s="190">
        <f>SUM(T229:T236)</f>
        <v>2.8699999999999997</v>
      </c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R228" s="191" t="s">
        <v>78</v>
      </c>
      <c r="AT228" s="192" t="s">
        <v>69</v>
      </c>
      <c r="AU228" s="192" t="s">
        <v>70</v>
      </c>
      <c r="AY228" s="191" t="s">
        <v>123</v>
      </c>
      <c r="BK228" s="193">
        <f>SUM(BK229:BK236)</f>
        <v>5153.3500000000004</v>
      </c>
    </row>
    <row r="229" s="2" customFormat="1" ht="49.05" customHeight="1">
      <c r="A229" s="32"/>
      <c r="B229" s="33"/>
      <c r="C229" s="196" t="s">
        <v>677</v>
      </c>
      <c r="D229" s="196" t="s">
        <v>125</v>
      </c>
      <c r="E229" s="197" t="s">
        <v>305</v>
      </c>
      <c r="F229" s="198" t="s">
        <v>306</v>
      </c>
      <c r="G229" s="199" t="s">
        <v>176</v>
      </c>
      <c r="H229" s="200">
        <v>14</v>
      </c>
      <c r="I229" s="201">
        <v>76.299999999999997</v>
      </c>
      <c r="J229" s="201">
        <f>ROUND(I229*H229,2)</f>
        <v>1068.2000000000001</v>
      </c>
      <c r="K229" s="198" t="s">
        <v>129</v>
      </c>
      <c r="L229" s="38"/>
      <c r="M229" s="202" t="s">
        <v>17</v>
      </c>
      <c r="N229" s="203" t="s">
        <v>41</v>
      </c>
      <c r="O229" s="204">
        <v>0.13300000000000001</v>
      </c>
      <c r="P229" s="204">
        <f>O229*H229</f>
        <v>1.8620000000000001</v>
      </c>
      <c r="Q229" s="204">
        <v>0</v>
      </c>
      <c r="R229" s="204">
        <f>Q229*H229</f>
        <v>0</v>
      </c>
      <c r="S229" s="204">
        <v>0.20499999999999999</v>
      </c>
      <c r="T229" s="205">
        <f>S229*H229</f>
        <v>2.8699999999999997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206" t="s">
        <v>130</v>
      </c>
      <c r="AT229" s="206" t="s">
        <v>125</v>
      </c>
      <c r="AU229" s="206" t="s">
        <v>78</v>
      </c>
      <c r="AY229" s="17" t="s">
        <v>123</v>
      </c>
      <c r="BE229" s="207">
        <f>IF(N229="základní",J229,0)</f>
        <v>1068.2000000000001</v>
      </c>
      <c r="BF229" s="207">
        <f>IF(N229="snížená",J229,0)</f>
        <v>0</v>
      </c>
      <c r="BG229" s="207">
        <f>IF(N229="zákl. přenesená",J229,0)</f>
        <v>0</v>
      </c>
      <c r="BH229" s="207">
        <f>IF(N229="sníž. přenesená",J229,0)</f>
        <v>0</v>
      </c>
      <c r="BI229" s="207">
        <f>IF(N229="nulová",J229,0)</f>
        <v>0</v>
      </c>
      <c r="BJ229" s="17" t="s">
        <v>78</v>
      </c>
      <c r="BK229" s="207">
        <f>ROUND(I229*H229,2)</f>
        <v>1068.2000000000001</v>
      </c>
      <c r="BL229" s="17" t="s">
        <v>130</v>
      </c>
      <c r="BM229" s="206" t="s">
        <v>678</v>
      </c>
    </row>
    <row r="230" s="2" customFormat="1">
      <c r="A230" s="32"/>
      <c r="B230" s="33"/>
      <c r="C230" s="34"/>
      <c r="D230" s="208" t="s">
        <v>132</v>
      </c>
      <c r="E230" s="34"/>
      <c r="F230" s="209" t="s">
        <v>626</v>
      </c>
      <c r="G230" s="34"/>
      <c r="H230" s="34"/>
      <c r="I230" s="34"/>
      <c r="J230" s="34"/>
      <c r="K230" s="34"/>
      <c r="L230" s="38"/>
      <c r="M230" s="210"/>
      <c r="N230" s="211"/>
      <c r="O230" s="77"/>
      <c r="P230" s="77"/>
      <c r="Q230" s="77"/>
      <c r="R230" s="77"/>
      <c r="S230" s="77"/>
      <c r="T230" s="78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T230" s="17" t="s">
        <v>132</v>
      </c>
      <c r="AU230" s="17" t="s">
        <v>78</v>
      </c>
    </row>
    <row r="231" s="2" customFormat="1" ht="62.7" customHeight="1">
      <c r="A231" s="32"/>
      <c r="B231" s="33"/>
      <c r="C231" s="196" t="s">
        <v>679</v>
      </c>
      <c r="D231" s="196" t="s">
        <v>125</v>
      </c>
      <c r="E231" s="197" t="s">
        <v>283</v>
      </c>
      <c r="F231" s="198" t="s">
        <v>284</v>
      </c>
      <c r="G231" s="199" t="s">
        <v>176</v>
      </c>
      <c r="H231" s="200">
        <v>14</v>
      </c>
      <c r="I231" s="201">
        <v>197.46000000000001</v>
      </c>
      <c r="J231" s="201">
        <f>ROUND(I231*H231,2)</f>
        <v>2764.4400000000001</v>
      </c>
      <c r="K231" s="198" t="s">
        <v>17</v>
      </c>
      <c r="L231" s="38"/>
      <c r="M231" s="202" t="s">
        <v>17</v>
      </c>
      <c r="N231" s="203" t="s">
        <v>41</v>
      </c>
      <c r="O231" s="204">
        <v>0.119</v>
      </c>
      <c r="P231" s="204">
        <f>O231*H231</f>
        <v>1.6659999999999999</v>
      </c>
      <c r="Q231" s="204">
        <v>0.089775999999999995</v>
      </c>
      <c r="R231" s="204">
        <f>Q231*H231</f>
        <v>1.256864</v>
      </c>
      <c r="S231" s="204">
        <v>0</v>
      </c>
      <c r="T231" s="205">
        <f>S231*H231</f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206" t="s">
        <v>130</v>
      </c>
      <c r="AT231" s="206" t="s">
        <v>125</v>
      </c>
      <c r="AU231" s="206" t="s">
        <v>78</v>
      </c>
      <c r="AY231" s="17" t="s">
        <v>123</v>
      </c>
      <c r="BE231" s="207">
        <f>IF(N231="základní",J231,0)</f>
        <v>2764.4400000000001</v>
      </c>
      <c r="BF231" s="207">
        <f>IF(N231="snížená",J231,0)</f>
        <v>0</v>
      </c>
      <c r="BG231" s="207">
        <f>IF(N231="zákl. přenesená",J231,0)</f>
        <v>0</v>
      </c>
      <c r="BH231" s="207">
        <f>IF(N231="sníž. přenesená",J231,0)</f>
        <v>0</v>
      </c>
      <c r="BI231" s="207">
        <f>IF(N231="nulová",J231,0)</f>
        <v>0</v>
      </c>
      <c r="BJ231" s="17" t="s">
        <v>78</v>
      </c>
      <c r="BK231" s="207">
        <f>ROUND(I231*H231,2)</f>
        <v>2764.4400000000001</v>
      </c>
      <c r="BL231" s="17" t="s">
        <v>130</v>
      </c>
      <c r="BM231" s="206" t="s">
        <v>680</v>
      </c>
    </row>
    <row r="232" s="2" customFormat="1" ht="24.15" customHeight="1">
      <c r="A232" s="32"/>
      <c r="B232" s="33"/>
      <c r="C232" s="196" t="s">
        <v>681</v>
      </c>
      <c r="D232" s="196" t="s">
        <v>125</v>
      </c>
      <c r="E232" s="197" t="s">
        <v>287</v>
      </c>
      <c r="F232" s="198" t="s">
        <v>288</v>
      </c>
      <c r="G232" s="199" t="s">
        <v>136</v>
      </c>
      <c r="H232" s="200">
        <v>0.14000000000000001</v>
      </c>
      <c r="I232" s="201">
        <v>4366.6700000000001</v>
      </c>
      <c r="J232" s="201">
        <f>ROUND(I232*H232,2)</f>
        <v>611.33000000000004</v>
      </c>
      <c r="K232" s="198" t="s">
        <v>129</v>
      </c>
      <c r="L232" s="38"/>
      <c r="M232" s="202" t="s">
        <v>17</v>
      </c>
      <c r="N232" s="203" t="s">
        <v>41</v>
      </c>
      <c r="O232" s="204">
        <v>1.442</v>
      </c>
      <c r="P232" s="204">
        <f>O232*H232</f>
        <v>0.20188</v>
      </c>
      <c r="Q232" s="204">
        <v>2.2563399999999998</v>
      </c>
      <c r="R232" s="204">
        <f>Q232*H232</f>
        <v>0.31588759999999999</v>
      </c>
      <c r="S232" s="204">
        <v>0</v>
      </c>
      <c r="T232" s="205">
        <f>S232*H232</f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206" t="s">
        <v>130</v>
      </c>
      <c r="AT232" s="206" t="s">
        <v>125</v>
      </c>
      <c r="AU232" s="206" t="s">
        <v>78</v>
      </c>
      <c r="AY232" s="17" t="s">
        <v>123</v>
      </c>
      <c r="BE232" s="207">
        <f>IF(N232="základní",J232,0)</f>
        <v>611.33000000000004</v>
      </c>
      <c r="BF232" s="207">
        <f>IF(N232="snížená",J232,0)</f>
        <v>0</v>
      </c>
      <c r="BG232" s="207">
        <f>IF(N232="zákl. přenesená",J232,0)</f>
        <v>0</v>
      </c>
      <c r="BH232" s="207">
        <f>IF(N232="sníž. přenesená",J232,0)</f>
        <v>0</v>
      </c>
      <c r="BI232" s="207">
        <f>IF(N232="nulová",J232,0)</f>
        <v>0</v>
      </c>
      <c r="BJ232" s="17" t="s">
        <v>78</v>
      </c>
      <c r="BK232" s="207">
        <f>ROUND(I232*H232,2)</f>
        <v>611.33000000000004</v>
      </c>
      <c r="BL232" s="17" t="s">
        <v>130</v>
      </c>
      <c r="BM232" s="206" t="s">
        <v>682</v>
      </c>
    </row>
    <row r="233" s="2" customFormat="1">
      <c r="A233" s="32"/>
      <c r="B233" s="33"/>
      <c r="C233" s="34"/>
      <c r="D233" s="208" t="s">
        <v>132</v>
      </c>
      <c r="E233" s="34"/>
      <c r="F233" s="209" t="s">
        <v>620</v>
      </c>
      <c r="G233" s="34"/>
      <c r="H233" s="34"/>
      <c r="I233" s="34"/>
      <c r="J233" s="34"/>
      <c r="K233" s="34"/>
      <c r="L233" s="38"/>
      <c r="M233" s="210"/>
      <c r="N233" s="211"/>
      <c r="O233" s="77"/>
      <c r="P233" s="77"/>
      <c r="Q233" s="77"/>
      <c r="R233" s="77"/>
      <c r="S233" s="77"/>
      <c r="T233" s="78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T233" s="17" t="s">
        <v>132</v>
      </c>
      <c r="AU233" s="17" t="s">
        <v>78</v>
      </c>
    </row>
    <row r="234" s="13" customFormat="1">
      <c r="A234" s="13"/>
      <c r="B234" s="212"/>
      <c r="C234" s="213"/>
      <c r="D234" s="214" t="s">
        <v>139</v>
      </c>
      <c r="E234" s="215" t="s">
        <v>17</v>
      </c>
      <c r="F234" s="216" t="s">
        <v>683</v>
      </c>
      <c r="G234" s="213"/>
      <c r="H234" s="217">
        <v>0.14000000000000001</v>
      </c>
      <c r="I234" s="213"/>
      <c r="J234" s="213"/>
      <c r="K234" s="213"/>
      <c r="L234" s="218"/>
      <c r="M234" s="219"/>
      <c r="N234" s="220"/>
      <c r="O234" s="220"/>
      <c r="P234" s="220"/>
      <c r="Q234" s="220"/>
      <c r="R234" s="220"/>
      <c r="S234" s="220"/>
      <c r="T234" s="221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22" t="s">
        <v>139</v>
      </c>
      <c r="AU234" s="222" t="s">
        <v>78</v>
      </c>
      <c r="AV234" s="13" t="s">
        <v>80</v>
      </c>
      <c r="AW234" s="13" t="s">
        <v>32</v>
      </c>
      <c r="AX234" s="13" t="s">
        <v>78</v>
      </c>
      <c r="AY234" s="222" t="s">
        <v>123</v>
      </c>
    </row>
    <row r="235" s="2" customFormat="1" ht="66.75" customHeight="1">
      <c r="A235" s="32"/>
      <c r="B235" s="33"/>
      <c r="C235" s="196" t="s">
        <v>684</v>
      </c>
      <c r="D235" s="196" t="s">
        <v>125</v>
      </c>
      <c r="E235" s="197" t="s">
        <v>298</v>
      </c>
      <c r="F235" s="198" t="s">
        <v>299</v>
      </c>
      <c r="G235" s="199" t="s">
        <v>176</v>
      </c>
      <c r="H235" s="200">
        <v>14</v>
      </c>
      <c r="I235" s="201">
        <v>50.670000000000002</v>
      </c>
      <c r="J235" s="201">
        <f>ROUND(I235*H235,2)</f>
        <v>709.38</v>
      </c>
      <c r="K235" s="198" t="s">
        <v>129</v>
      </c>
      <c r="L235" s="38"/>
      <c r="M235" s="202" t="s">
        <v>17</v>
      </c>
      <c r="N235" s="203" t="s">
        <v>41</v>
      </c>
      <c r="O235" s="204">
        <v>0.124</v>
      </c>
      <c r="P235" s="204">
        <f>O235*H235</f>
        <v>1.736</v>
      </c>
      <c r="Q235" s="204">
        <v>0</v>
      </c>
      <c r="R235" s="204">
        <f>Q235*H235</f>
        <v>0</v>
      </c>
      <c r="S235" s="204">
        <v>0</v>
      </c>
      <c r="T235" s="205">
        <f>S235*H235</f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206" t="s">
        <v>130</v>
      </c>
      <c r="AT235" s="206" t="s">
        <v>125</v>
      </c>
      <c r="AU235" s="206" t="s">
        <v>78</v>
      </c>
      <c r="AY235" s="17" t="s">
        <v>123</v>
      </c>
      <c r="BE235" s="207">
        <f>IF(N235="základní",J235,0)</f>
        <v>709.38</v>
      </c>
      <c r="BF235" s="207">
        <f>IF(N235="snížená",J235,0)</f>
        <v>0</v>
      </c>
      <c r="BG235" s="207">
        <f>IF(N235="zákl. přenesená",J235,0)</f>
        <v>0</v>
      </c>
      <c r="BH235" s="207">
        <f>IF(N235="sníž. přenesená",J235,0)</f>
        <v>0</v>
      </c>
      <c r="BI235" s="207">
        <f>IF(N235="nulová",J235,0)</f>
        <v>0</v>
      </c>
      <c r="BJ235" s="17" t="s">
        <v>78</v>
      </c>
      <c r="BK235" s="207">
        <f>ROUND(I235*H235,2)</f>
        <v>709.38</v>
      </c>
      <c r="BL235" s="17" t="s">
        <v>130</v>
      </c>
      <c r="BM235" s="206" t="s">
        <v>685</v>
      </c>
    </row>
    <row r="236" s="2" customFormat="1">
      <c r="A236" s="32"/>
      <c r="B236" s="33"/>
      <c r="C236" s="34"/>
      <c r="D236" s="208" t="s">
        <v>132</v>
      </c>
      <c r="E236" s="34"/>
      <c r="F236" s="209" t="s">
        <v>301</v>
      </c>
      <c r="G236" s="34"/>
      <c r="H236" s="34"/>
      <c r="I236" s="34"/>
      <c r="J236" s="34"/>
      <c r="K236" s="34"/>
      <c r="L236" s="38"/>
      <c r="M236" s="237"/>
      <c r="N236" s="238"/>
      <c r="O236" s="239"/>
      <c r="P236" s="239"/>
      <c r="Q236" s="239"/>
      <c r="R236" s="239"/>
      <c r="S236" s="239"/>
      <c r="T236" s="240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T236" s="17" t="s">
        <v>132</v>
      </c>
      <c r="AU236" s="17" t="s">
        <v>78</v>
      </c>
    </row>
    <row r="237" s="2" customFormat="1" ht="6.96" customHeight="1">
      <c r="A237" s="32"/>
      <c r="B237" s="52"/>
      <c r="C237" s="53"/>
      <c r="D237" s="53"/>
      <c r="E237" s="53"/>
      <c r="F237" s="53"/>
      <c r="G237" s="53"/>
      <c r="H237" s="53"/>
      <c r="I237" s="53"/>
      <c r="J237" s="53"/>
      <c r="K237" s="53"/>
      <c r="L237" s="38"/>
      <c r="M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</row>
  </sheetData>
  <sheetProtection sheet="1" autoFilter="0" formatColumns="0" formatRows="0" objects="1" scenarios="1" spinCount="100000" saltValue="G99Bc5BsCgzxpqZ4pj2lE6J46NGCNOIa11/rdA8Yvq5tjUXkbkDOswZeqPh92KozDWC6RLd99uyQO5wls7MVFA==" hashValue="XhcyY4o0UbD7L/sPNgwVeBZDPC0Ds15WwwFE43t0TBgkqUCK9FnmIm/avAXX5bZkzZQ3Rhd4B5J2cu2a9bcmig==" algorithmName="SHA-512" password="CC35"/>
  <autoFilter ref="C86:K236"/>
  <mergeCells count="9">
    <mergeCell ref="E7:H7"/>
    <mergeCell ref="E9:H9"/>
    <mergeCell ref="E18:H18"/>
    <mergeCell ref="E27:H27"/>
    <mergeCell ref="E48:H48"/>
    <mergeCell ref="E50:H50"/>
    <mergeCell ref="E77:H77"/>
    <mergeCell ref="E79:H79"/>
    <mergeCell ref="L2:V2"/>
  </mergeCells>
  <hyperlinks>
    <hyperlink ref="F91" r:id="rId1" display="https://podminky.urs.cz/item/CS_URS_2025_02/113154513"/>
    <hyperlink ref="F93" r:id="rId2" display="https://podminky.urs.cz/item/CS_URS_2025_02/132154101"/>
    <hyperlink ref="F96" r:id="rId3" display="https://podminky.urs.cz/item/CS_URS_2026_01/162651111"/>
    <hyperlink ref="F99" r:id="rId4" display="https://podminky.urs.cz/item/CS_URS_2025_02/167151101.1"/>
    <hyperlink ref="F101" r:id="rId5" display="https://podminky.urs.cz/item/CS_URS_2025_02/174101101"/>
    <hyperlink ref="F104" r:id="rId6" display="https://podminky.urs.cz/item/CS_URS_2025_02/175111101"/>
    <hyperlink ref="F109" r:id="rId7" display="https://podminky.urs.cz/item/CS_URS_2025_02/451572111"/>
    <hyperlink ref="F112" r:id="rId8" display="https://podminky.urs.cz/item/CS_URS_2025_02/871311101"/>
    <hyperlink ref="F117" r:id="rId9" display="https://podminky.urs.cz/item/CS_URS_2025_02/877310310"/>
    <hyperlink ref="F120" r:id="rId10" display="https://podminky.urs.cz/item/CS_URS_2025_02/998276101"/>
    <hyperlink ref="F125" r:id="rId11" display="https://podminky.urs.cz/item/CS_URS_2025_02/572531132"/>
    <hyperlink ref="F128" r:id="rId12" display="https://podminky.urs.cz/item/CS_URS_2025_02/573211109"/>
    <hyperlink ref="F130" r:id="rId13" display="https://podminky.urs.cz/item/CS_URS_2025_02/577144121"/>
    <hyperlink ref="F132" r:id="rId14" display="https://podminky.urs.cz/item/CS_URS_2025_02/998225111"/>
    <hyperlink ref="F135" r:id="rId15" display="https://podminky.urs.cz/item/CS_URS_2025_02/452112112"/>
    <hyperlink ref="F137" r:id="rId16" display="https://podminky.urs.cz/item/CS_URS_2025_02/895941302"/>
    <hyperlink ref="F139" r:id="rId17" display="https://podminky.urs.cz/item/CS_URS_2025_02/895941314"/>
    <hyperlink ref="F141" r:id="rId18" display="https://podminky.urs.cz/item/CS_URS_2025_02/895941331"/>
    <hyperlink ref="F148" r:id="rId19" display="https://podminky.urs.cz/item/CS_URS_2025_02/899204112"/>
    <hyperlink ref="F155" r:id="rId20" display="https://podminky.urs.cz/item/CS_URS_2025_02/916231213"/>
    <hyperlink ref="F159" r:id="rId21" display="https://podminky.urs.cz/item/CS_URS_2025_02/916991121"/>
    <hyperlink ref="F162" r:id="rId22" display="https://podminky.urs.cz/item/CS_URS_2025_02/919735111"/>
    <hyperlink ref="F165" r:id="rId23" display="https://podminky.urs.cz/item/CS_URS_2025_02/979024443"/>
    <hyperlink ref="F168" r:id="rId24" display="https://podminky.urs.cz/item/CS_URS_2025_02/113202111"/>
    <hyperlink ref="F171" r:id="rId25" display="https://podminky.urs.cz/item/CS_URS_2025_02/979024443"/>
    <hyperlink ref="F173" r:id="rId26" display="https://podminky.urs.cz/item/CS_URS_2025_02/919112213"/>
    <hyperlink ref="F175" r:id="rId27" display="https://podminky.urs.cz/item/CS_URS_2025_02/919121213"/>
    <hyperlink ref="F177" r:id="rId28" display="https://podminky.urs.cz/item/CS_URS_2025_02/997221611"/>
    <hyperlink ref="F179" r:id="rId29" display="https://podminky.urs.cz/item/CS_URS_2025_02/997221551"/>
    <hyperlink ref="F181" r:id="rId30" display="https://podminky.urs.cz/item/CS_URS_2025_02/997221559"/>
    <hyperlink ref="F184" r:id="rId31" display="https://podminky.urs.cz/item/CS_URS_2025_02/997221861"/>
    <hyperlink ref="F186" r:id="rId32" display="https://podminky.urs.cz/item/CS_URS_2025_02/997221873"/>
    <hyperlink ref="F189" r:id="rId33" display="https://podminky.urs.cz/item/CS_URS_2025_02/997221875"/>
    <hyperlink ref="F192" r:id="rId34" display="https://podminky.urs.cz/item/CS_URS_2025_02/113107341"/>
    <hyperlink ref="F195" r:id="rId35" display="https://podminky.urs.cz/item/CS_URS_2025_02/122151503"/>
    <hyperlink ref="F198" r:id="rId36" display="https://podminky.urs.cz/item/CS_URS_2025_02/162551108"/>
    <hyperlink ref="F200" r:id="rId37" display="https://podminky.urs.cz/item/CS_URS_2025_02/167151101"/>
    <hyperlink ref="F202" r:id="rId38" display="https://podminky.urs.cz/item/CS_URS_2025_02/181152302"/>
    <hyperlink ref="F204" r:id="rId39" display="https://podminky.urs.cz/item/CS_URS_2025_02/213141111"/>
    <hyperlink ref="F208" r:id="rId40" display="https://podminky.urs.cz/item/CS_URS_2025_02/564871116"/>
    <hyperlink ref="F210" r:id="rId41" display="https://podminky.urs.cz/item/CS_URS_2025_02/573111111"/>
    <hyperlink ref="F212" r:id="rId42" display="https://podminky.urs.cz/item/CS_URS_2025_02/577145112"/>
    <hyperlink ref="F214" r:id="rId43" display="https://podminky.urs.cz/item/CS_URS_2025_02/997221611"/>
    <hyperlink ref="F216" r:id="rId44" display="https://podminky.urs.cz/item/CS_URS_2025_02/997221551"/>
    <hyperlink ref="F219" r:id="rId45" display="https://podminky.urs.cz/item/CS_URS_2025_02/997221559"/>
    <hyperlink ref="F222" r:id="rId46" display="https://podminky.urs.cz/item/CS_URS_2025_02/997221873"/>
    <hyperlink ref="F225" r:id="rId47" display="https://podminky.urs.cz/item/CS_URS_2025_02/997221875"/>
    <hyperlink ref="F227" r:id="rId48" display="https://podminky.urs.cz/item/CS_URS_2025_02/998225111"/>
    <hyperlink ref="F230" r:id="rId49" display="https://podminky.urs.cz/item/CS_URS_2025_02/113202111"/>
    <hyperlink ref="F233" r:id="rId50" display="https://podminky.urs.cz/item/CS_URS_2025_02/916991121"/>
    <hyperlink ref="F236" r:id="rId51" display="https://podminky.urs.cz/item/CS_URS_2025_02/979024443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52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2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92</v>
      </c>
    </row>
    <row r="3" s="1" customFormat="1" ht="6.96" customHeight="1">
      <c r="B3" s="121"/>
      <c r="C3" s="122"/>
      <c r="D3" s="122"/>
      <c r="E3" s="122"/>
      <c r="F3" s="122"/>
      <c r="G3" s="122"/>
      <c r="H3" s="122"/>
      <c r="I3" s="122"/>
      <c r="J3" s="122"/>
      <c r="K3" s="122"/>
      <c r="L3" s="20"/>
      <c r="AT3" s="17" t="s">
        <v>80</v>
      </c>
    </row>
    <row r="4" s="1" customFormat="1" ht="24.96" customHeight="1">
      <c r="B4" s="20"/>
      <c r="D4" s="123" t="s">
        <v>93</v>
      </c>
      <c r="L4" s="20"/>
      <c r="M4" s="124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25" t="s">
        <v>14</v>
      </c>
      <c r="L6" s="20"/>
    </row>
    <row r="7" s="1" customFormat="1" ht="16.5" customHeight="1">
      <c r="B7" s="20"/>
      <c r="E7" s="126" t="str">
        <f>'Rekapitulace stavby'!K6</f>
        <v>Oprava komunikací v lokalitě Komenského</v>
      </c>
      <c r="F7" s="125"/>
      <c r="G7" s="125"/>
      <c r="H7" s="125"/>
      <c r="L7" s="20"/>
    </row>
    <row r="8" s="2" customFormat="1" ht="12" customHeight="1">
      <c r="A8" s="32"/>
      <c r="B8" s="38"/>
      <c r="C8" s="32"/>
      <c r="D8" s="125" t="s">
        <v>94</v>
      </c>
      <c r="E8" s="32"/>
      <c r="F8" s="32"/>
      <c r="G8" s="32"/>
      <c r="H8" s="32"/>
      <c r="I8" s="32"/>
      <c r="J8" s="32"/>
      <c r="K8" s="32"/>
      <c r="L8" s="127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="2" customFormat="1" ht="16.5" customHeight="1">
      <c r="A9" s="32"/>
      <c r="B9" s="38"/>
      <c r="C9" s="32"/>
      <c r="D9" s="32"/>
      <c r="E9" s="128" t="s">
        <v>686</v>
      </c>
      <c r="F9" s="32"/>
      <c r="G9" s="32"/>
      <c r="H9" s="32"/>
      <c r="I9" s="32"/>
      <c r="J9" s="32"/>
      <c r="K9" s="32"/>
      <c r="L9" s="127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>
      <c r="A10" s="32"/>
      <c r="B10" s="38"/>
      <c r="C10" s="32"/>
      <c r="D10" s="32"/>
      <c r="E10" s="32"/>
      <c r="F10" s="32"/>
      <c r="G10" s="32"/>
      <c r="H10" s="32"/>
      <c r="I10" s="32"/>
      <c r="J10" s="32"/>
      <c r="K10" s="32"/>
      <c r="L10" s="127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2" customHeight="1">
      <c r="A11" s="32"/>
      <c r="B11" s="38"/>
      <c r="C11" s="32"/>
      <c r="D11" s="125" t="s">
        <v>16</v>
      </c>
      <c r="E11" s="32"/>
      <c r="F11" s="129" t="s">
        <v>17</v>
      </c>
      <c r="G11" s="32"/>
      <c r="H11" s="32"/>
      <c r="I11" s="125" t="s">
        <v>18</v>
      </c>
      <c r="J11" s="129" t="s">
        <v>17</v>
      </c>
      <c r="K11" s="32"/>
      <c r="L11" s="127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 ht="12" customHeight="1">
      <c r="A12" s="32"/>
      <c r="B12" s="38"/>
      <c r="C12" s="32"/>
      <c r="D12" s="125" t="s">
        <v>19</v>
      </c>
      <c r="E12" s="32"/>
      <c r="F12" s="129" t="s">
        <v>20</v>
      </c>
      <c r="G12" s="32"/>
      <c r="H12" s="32"/>
      <c r="I12" s="125" t="s">
        <v>21</v>
      </c>
      <c r="J12" s="130" t="str">
        <f>'Rekapitulace stavby'!AN8</f>
        <v>21. 11. 2025</v>
      </c>
      <c r="K12" s="32"/>
      <c r="L12" s="127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0.8" customHeight="1">
      <c r="A13" s="32"/>
      <c r="B13" s="38"/>
      <c r="C13" s="32"/>
      <c r="D13" s="32"/>
      <c r="E13" s="32"/>
      <c r="F13" s="32"/>
      <c r="G13" s="32"/>
      <c r="H13" s="32"/>
      <c r="I13" s="32"/>
      <c r="J13" s="32"/>
      <c r="K13" s="32"/>
      <c r="L13" s="127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8"/>
      <c r="C14" s="32"/>
      <c r="D14" s="125" t="s">
        <v>23</v>
      </c>
      <c r="E14" s="32"/>
      <c r="F14" s="32"/>
      <c r="G14" s="32"/>
      <c r="H14" s="32"/>
      <c r="I14" s="125" t="s">
        <v>24</v>
      </c>
      <c r="J14" s="129" t="s">
        <v>25</v>
      </c>
      <c r="K14" s="32"/>
      <c r="L14" s="127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8" customHeight="1">
      <c r="A15" s="32"/>
      <c r="B15" s="38"/>
      <c r="C15" s="32"/>
      <c r="D15" s="32"/>
      <c r="E15" s="129" t="s">
        <v>26</v>
      </c>
      <c r="F15" s="32"/>
      <c r="G15" s="32"/>
      <c r="H15" s="32"/>
      <c r="I15" s="125" t="s">
        <v>27</v>
      </c>
      <c r="J15" s="129" t="s">
        <v>28</v>
      </c>
      <c r="K15" s="32"/>
      <c r="L15" s="127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6.96" customHeight="1">
      <c r="A16" s="32"/>
      <c r="B16" s="38"/>
      <c r="C16" s="32"/>
      <c r="D16" s="32"/>
      <c r="E16" s="32"/>
      <c r="F16" s="32"/>
      <c r="G16" s="32"/>
      <c r="H16" s="32"/>
      <c r="I16" s="32"/>
      <c r="J16" s="32"/>
      <c r="K16" s="32"/>
      <c r="L16" s="127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2" customHeight="1">
      <c r="A17" s="32"/>
      <c r="B17" s="38"/>
      <c r="C17" s="32"/>
      <c r="D17" s="125" t="s">
        <v>29</v>
      </c>
      <c r="E17" s="32"/>
      <c r="F17" s="32"/>
      <c r="G17" s="32"/>
      <c r="H17" s="32"/>
      <c r="I17" s="125" t="s">
        <v>24</v>
      </c>
      <c r="J17" s="129" t="str">
        <f>'Rekapitulace stavby'!AN13</f>
        <v/>
      </c>
      <c r="K17" s="32"/>
      <c r="L17" s="127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18" customHeight="1">
      <c r="A18" s="32"/>
      <c r="B18" s="38"/>
      <c r="C18" s="32"/>
      <c r="D18" s="32"/>
      <c r="E18" s="129" t="str">
        <f>'Rekapitulace stavby'!E14</f>
        <v xml:space="preserve"> </v>
      </c>
      <c r="F18" s="129"/>
      <c r="G18" s="129"/>
      <c r="H18" s="129"/>
      <c r="I18" s="125" t="s">
        <v>27</v>
      </c>
      <c r="J18" s="129" t="str">
        <f>'Rekapitulace stavby'!AN14</f>
        <v/>
      </c>
      <c r="K18" s="32"/>
      <c r="L18" s="127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6.96" customHeight="1">
      <c r="A19" s="32"/>
      <c r="B19" s="38"/>
      <c r="C19" s="32"/>
      <c r="D19" s="32"/>
      <c r="E19" s="32"/>
      <c r="F19" s="32"/>
      <c r="G19" s="32"/>
      <c r="H19" s="32"/>
      <c r="I19" s="32"/>
      <c r="J19" s="32"/>
      <c r="K19" s="32"/>
      <c r="L19" s="127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2" customHeight="1">
      <c r="A20" s="32"/>
      <c r="B20" s="38"/>
      <c r="C20" s="32"/>
      <c r="D20" s="125" t="s">
        <v>31</v>
      </c>
      <c r="E20" s="32"/>
      <c r="F20" s="32"/>
      <c r="G20" s="32"/>
      <c r="H20" s="32"/>
      <c r="I20" s="125" t="s">
        <v>24</v>
      </c>
      <c r="J20" s="129" t="str">
        <f>IF('Rekapitulace stavby'!AN16="","",'Rekapitulace stavby'!AN16)</f>
        <v/>
      </c>
      <c r="K20" s="32"/>
      <c r="L20" s="127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18" customHeight="1">
      <c r="A21" s="32"/>
      <c r="B21" s="38"/>
      <c r="C21" s="32"/>
      <c r="D21" s="32"/>
      <c r="E21" s="129" t="str">
        <f>IF('Rekapitulace stavby'!E17="","",'Rekapitulace stavby'!E17)</f>
        <v xml:space="preserve"> </v>
      </c>
      <c r="F21" s="32"/>
      <c r="G21" s="32"/>
      <c r="H21" s="32"/>
      <c r="I21" s="125" t="s">
        <v>27</v>
      </c>
      <c r="J21" s="129" t="str">
        <f>IF('Rekapitulace stavby'!AN17="","",'Rekapitulace stavby'!AN17)</f>
        <v/>
      </c>
      <c r="K21" s="32"/>
      <c r="L21" s="127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6.96" customHeight="1">
      <c r="A22" s="32"/>
      <c r="B22" s="38"/>
      <c r="C22" s="32"/>
      <c r="D22" s="32"/>
      <c r="E22" s="32"/>
      <c r="F22" s="32"/>
      <c r="G22" s="32"/>
      <c r="H22" s="32"/>
      <c r="I22" s="32"/>
      <c r="J22" s="32"/>
      <c r="K22" s="32"/>
      <c r="L22" s="127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2" customHeight="1">
      <c r="A23" s="32"/>
      <c r="B23" s="38"/>
      <c r="C23" s="32"/>
      <c r="D23" s="125" t="s">
        <v>33</v>
      </c>
      <c r="E23" s="32"/>
      <c r="F23" s="32"/>
      <c r="G23" s="32"/>
      <c r="H23" s="32"/>
      <c r="I23" s="125" t="s">
        <v>24</v>
      </c>
      <c r="J23" s="129" t="str">
        <f>IF('Rekapitulace stavby'!AN19="","",'Rekapitulace stavby'!AN19)</f>
        <v/>
      </c>
      <c r="K23" s="32"/>
      <c r="L23" s="127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18" customHeight="1">
      <c r="A24" s="32"/>
      <c r="B24" s="38"/>
      <c r="C24" s="32"/>
      <c r="D24" s="32"/>
      <c r="E24" s="129" t="str">
        <f>IF('Rekapitulace stavby'!E20="","",'Rekapitulace stavby'!E20)</f>
        <v xml:space="preserve"> </v>
      </c>
      <c r="F24" s="32"/>
      <c r="G24" s="32"/>
      <c r="H24" s="32"/>
      <c r="I24" s="125" t="s">
        <v>27</v>
      </c>
      <c r="J24" s="129" t="str">
        <f>IF('Rekapitulace stavby'!AN20="","",'Rekapitulace stavby'!AN20)</f>
        <v/>
      </c>
      <c r="K24" s="32"/>
      <c r="L24" s="127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6.96" customHeight="1">
      <c r="A25" s="32"/>
      <c r="B25" s="38"/>
      <c r="C25" s="32"/>
      <c r="D25" s="32"/>
      <c r="E25" s="32"/>
      <c r="F25" s="32"/>
      <c r="G25" s="32"/>
      <c r="H25" s="32"/>
      <c r="I25" s="32"/>
      <c r="J25" s="32"/>
      <c r="K25" s="32"/>
      <c r="L25" s="127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2" customHeight="1">
      <c r="A26" s="32"/>
      <c r="B26" s="38"/>
      <c r="C26" s="32"/>
      <c r="D26" s="125" t="s">
        <v>34</v>
      </c>
      <c r="E26" s="32"/>
      <c r="F26" s="32"/>
      <c r="G26" s="32"/>
      <c r="H26" s="32"/>
      <c r="I26" s="32"/>
      <c r="J26" s="32"/>
      <c r="K26" s="32"/>
      <c r="L26" s="127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8" customFormat="1" ht="16.5" customHeight="1">
      <c r="A27" s="131"/>
      <c r="B27" s="132"/>
      <c r="C27" s="131"/>
      <c r="D27" s="131"/>
      <c r="E27" s="133" t="s">
        <v>17</v>
      </c>
      <c r="F27" s="133"/>
      <c r="G27" s="133"/>
      <c r="H27" s="133"/>
      <c r="I27" s="131"/>
      <c r="J27" s="131"/>
      <c r="K27" s="131"/>
      <c r="L27" s="134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</row>
    <row r="28" s="2" customFormat="1" ht="6.96" customHeight="1">
      <c r="A28" s="32"/>
      <c r="B28" s="38"/>
      <c r="C28" s="32"/>
      <c r="D28" s="32"/>
      <c r="E28" s="32"/>
      <c r="F28" s="32"/>
      <c r="G28" s="32"/>
      <c r="H28" s="32"/>
      <c r="I28" s="32"/>
      <c r="J28" s="32"/>
      <c r="K28" s="32"/>
      <c r="L28" s="127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2" customFormat="1" ht="6.96" customHeight="1">
      <c r="A29" s="32"/>
      <c r="B29" s="38"/>
      <c r="C29" s="32"/>
      <c r="D29" s="135"/>
      <c r="E29" s="135"/>
      <c r="F29" s="135"/>
      <c r="G29" s="135"/>
      <c r="H29" s="135"/>
      <c r="I29" s="135"/>
      <c r="J29" s="135"/>
      <c r="K29" s="135"/>
      <c r="L29" s="127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="2" customFormat="1" ht="25.44" customHeight="1">
      <c r="A30" s="32"/>
      <c r="B30" s="38"/>
      <c r="C30" s="32"/>
      <c r="D30" s="136" t="s">
        <v>36</v>
      </c>
      <c r="E30" s="32"/>
      <c r="F30" s="32"/>
      <c r="G30" s="32"/>
      <c r="H30" s="32"/>
      <c r="I30" s="32"/>
      <c r="J30" s="137">
        <f>ROUND(J82, 2)</f>
        <v>117500</v>
      </c>
      <c r="K30" s="32"/>
      <c r="L30" s="127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6.96" customHeight="1">
      <c r="A31" s="32"/>
      <c r="B31" s="38"/>
      <c r="C31" s="32"/>
      <c r="D31" s="135"/>
      <c r="E31" s="135"/>
      <c r="F31" s="135"/>
      <c r="G31" s="135"/>
      <c r="H31" s="135"/>
      <c r="I31" s="135"/>
      <c r="J31" s="135"/>
      <c r="K31" s="135"/>
      <c r="L31" s="127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14.4" customHeight="1">
      <c r="A32" s="32"/>
      <c r="B32" s="38"/>
      <c r="C32" s="32"/>
      <c r="D32" s="32"/>
      <c r="E32" s="32"/>
      <c r="F32" s="138" t="s">
        <v>38</v>
      </c>
      <c r="G32" s="32"/>
      <c r="H32" s="32"/>
      <c r="I32" s="138" t="s">
        <v>37</v>
      </c>
      <c r="J32" s="138" t="s">
        <v>39</v>
      </c>
      <c r="K32" s="32"/>
      <c r="L32" s="127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14.4" customHeight="1">
      <c r="A33" s="32"/>
      <c r="B33" s="38"/>
      <c r="C33" s="32"/>
      <c r="D33" s="139" t="s">
        <v>40</v>
      </c>
      <c r="E33" s="125" t="s">
        <v>41</v>
      </c>
      <c r="F33" s="140">
        <f>ROUND((SUM(BE82:BE92)),  2)</f>
        <v>117500</v>
      </c>
      <c r="G33" s="32"/>
      <c r="H33" s="32"/>
      <c r="I33" s="141">
        <v>0.20999999999999999</v>
      </c>
      <c r="J33" s="140">
        <f>ROUND(((SUM(BE82:BE92))*I33),  2)</f>
        <v>24675</v>
      </c>
      <c r="K33" s="32"/>
      <c r="L33" s="127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8"/>
      <c r="C34" s="32"/>
      <c r="D34" s="32"/>
      <c r="E34" s="125" t="s">
        <v>42</v>
      </c>
      <c r="F34" s="140">
        <f>ROUND((SUM(BF82:BF92)),  2)</f>
        <v>0</v>
      </c>
      <c r="G34" s="32"/>
      <c r="H34" s="32"/>
      <c r="I34" s="141">
        <v>0.12</v>
      </c>
      <c r="J34" s="140">
        <f>ROUND(((SUM(BF82:BF92))*I34),  2)</f>
        <v>0</v>
      </c>
      <c r="K34" s="32"/>
      <c r="L34" s="127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hidden="1" s="2" customFormat="1" ht="14.4" customHeight="1">
      <c r="A35" s="32"/>
      <c r="B35" s="38"/>
      <c r="C35" s="32"/>
      <c r="D35" s="32"/>
      <c r="E35" s="125" t="s">
        <v>43</v>
      </c>
      <c r="F35" s="140">
        <f>ROUND((SUM(BG82:BG92)),  2)</f>
        <v>0</v>
      </c>
      <c r="G35" s="32"/>
      <c r="H35" s="32"/>
      <c r="I35" s="141">
        <v>0.20999999999999999</v>
      </c>
      <c r="J35" s="140">
        <f>0</f>
        <v>0</v>
      </c>
      <c r="K35" s="32"/>
      <c r="L35" s="127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hidden="1" s="2" customFormat="1" ht="14.4" customHeight="1">
      <c r="A36" s="32"/>
      <c r="B36" s="38"/>
      <c r="C36" s="32"/>
      <c r="D36" s="32"/>
      <c r="E36" s="125" t="s">
        <v>44</v>
      </c>
      <c r="F36" s="140">
        <f>ROUND((SUM(BH82:BH92)),  2)</f>
        <v>0</v>
      </c>
      <c r="G36" s="32"/>
      <c r="H36" s="32"/>
      <c r="I36" s="141">
        <v>0.12</v>
      </c>
      <c r="J36" s="140">
        <f>0</f>
        <v>0</v>
      </c>
      <c r="K36" s="32"/>
      <c r="L36" s="127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8"/>
      <c r="C37" s="32"/>
      <c r="D37" s="32"/>
      <c r="E37" s="125" t="s">
        <v>45</v>
      </c>
      <c r="F37" s="140">
        <f>ROUND((SUM(BI82:BI92)),  2)</f>
        <v>0</v>
      </c>
      <c r="G37" s="32"/>
      <c r="H37" s="32"/>
      <c r="I37" s="141">
        <v>0</v>
      </c>
      <c r="J37" s="140">
        <f>0</f>
        <v>0</v>
      </c>
      <c r="K37" s="32"/>
      <c r="L37" s="127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="2" customFormat="1" ht="6.96" customHeight="1">
      <c r="A38" s="32"/>
      <c r="B38" s="38"/>
      <c r="C38" s="32"/>
      <c r="D38" s="32"/>
      <c r="E38" s="32"/>
      <c r="F38" s="32"/>
      <c r="G38" s="32"/>
      <c r="H38" s="32"/>
      <c r="I38" s="32"/>
      <c r="J38" s="32"/>
      <c r="K38" s="32"/>
      <c r="L38" s="127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="2" customFormat="1" ht="25.44" customHeight="1">
      <c r="A39" s="32"/>
      <c r="B39" s="38"/>
      <c r="C39" s="142"/>
      <c r="D39" s="143" t="s">
        <v>46</v>
      </c>
      <c r="E39" s="144"/>
      <c r="F39" s="144"/>
      <c r="G39" s="145" t="s">
        <v>47</v>
      </c>
      <c r="H39" s="146" t="s">
        <v>48</v>
      </c>
      <c r="I39" s="144"/>
      <c r="J39" s="147">
        <f>SUM(J30:J37)</f>
        <v>142175</v>
      </c>
      <c r="K39" s="148"/>
      <c r="L39" s="127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14.4" customHeight="1">
      <c r="A40" s="32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27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4" s="2" customFormat="1" ht="6.96" customHeight="1">
      <c r="A44" s="32"/>
      <c r="B44" s="151"/>
      <c r="C44" s="152"/>
      <c r="D44" s="152"/>
      <c r="E44" s="152"/>
      <c r="F44" s="152"/>
      <c r="G44" s="152"/>
      <c r="H44" s="152"/>
      <c r="I44" s="152"/>
      <c r="J44" s="152"/>
      <c r="K44" s="152"/>
      <c r="L44" s="127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="2" customFormat="1" ht="24.96" customHeight="1">
      <c r="A45" s="32"/>
      <c r="B45" s="33"/>
      <c r="C45" s="23" t="s">
        <v>96</v>
      </c>
      <c r="D45" s="34"/>
      <c r="E45" s="34"/>
      <c r="F45" s="34"/>
      <c r="G45" s="34"/>
      <c r="H45" s="34"/>
      <c r="I45" s="34"/>
      <c r="J45" s="34"/>
      <c r="K45" s="34"/>
      <c r="L45" s="127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="2" customFormat="1" ht="6.96" customHeight="1">
      <c r="A46" s="32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127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="2" customFormat="1" ht="12" customHeight="1">
      <c r="A47" s="32"/>
      <c r="B47" s="33"/>
      <c r="C47" s="29" t="s">
        <v>14</v>
      </c>
      <c r="D47" s="34"/>
      <c r="E47" s="34"/>
      <c r="F47" s="34"/>
      <c r="G47" s="34"/>
      <c r="H47" s="34"/>
      <c r="I47" s="34"/>
      <c r="J47" s="34"/>
      <c r="K47" s="34"/>
      <c r="L47" s="127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="2" customFormat="1" ht="16.5" customHeight="1">
      <c r="A48" s="32"/>
      <c r="B48" s="33"/>
      <c r="C48" s="34"/>
      <c r="D48" s="34"/>
      <c r="E48" s="153" t="str">
        <f>E7</f>
        <v>Oprava komunikací v lokalitě Komenského</v>
      </c>
      <c r="F48" s="29"/>
      <c r="G48" s="29"/>
      <c r="H48" s="29"/>
      <c r="I48" s="34"/>
      <c r="J48" s="34"/>
      <c r="K48" s="34"/>
      <c r="L48" s="127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="2" customFormat="1" ht="12" customHeight="1">
      <c r="A49" s="32"/>
      <c r="B49" s="33"/>
      <c r="C49" s="29" t="s">
        <v>94</v>
      </c>
      <c r="D49" s="34"/>
      <c r="E49" s="34"/>
      <c r="F49" s="34"/>
      <c r="G49" s="34"/>
      <c r="H49" s="34"/>
      <c r="I49" s="34"/>
      <c r="J49" s="34"/>
      <c r="K49" s="34"/>
      <c r="L49" s="127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="2" customFormat="1" ht="16.5" customHeight="1">
      <c r="A50" s="32"/>
      <c r="B50" s="33"/>
      <c r="C50" s="34"/>
      <c r="D50" s="34"/>
      <c r="E50" s="62" t="str">
        <f>E9</f>
        <v>SO 100 - VON</v>
      </c>
      <c r="F50" s="34"/>
      <c r="G50" s="34"/>
      <c r="H50" s="34"/>
      <c r="I50" s="34"/>
      <c r="J50" s="34"/>
      <c r="K50" s="34"/>
      <c r="L50" s="127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="2" customFormat="1" ht="6.96" customHeight="1">
      <c r="A51" s="32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127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="2" customFormat="1" ht="12" customHeight="1">
      <c r="A52" s="32"/>
      <c r="B52" s="33"/>
      <c r="C52" s="29" t="s">
        <v>19</v>
      </c>
      <c r="D52" s="34"/>
      <c r="E52" s="34"/>
      <c r="F52" s="26" t="str">
        <f>F12</f>
        <v>Šternberk</v>
      </c>
      <c r="G52" s="34"/>
      <c r="H52" s="34"/>
      <c r="I52" s="29" t="s">
        <v>21</v>
      </c>
      <c r="J52" s="65" t="str">
        <f>IF(J12="","",J12)</f>
        <v>21. 11. 2025</v>
      </c>
      <c r="K52" s="34"/>
      <c r="L52" s="127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="2" customFormat="1" ht="6.96" customHeight="1">
      <c r="A53" s="32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127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="2" customFormat="1" ht="15.15" customHeight="1">
      <c r="A54" s="32"/>
      <c r="B54" s="33"/>
      <c r="C54" s="29" t="s">
        <v>23</v>
      </c>
      <c r="D54" s="34"/>
      <c r="E54" s="34"/>
      <c r="F54" s="26" t="str">
        <f>E15</f>
        <v>Město Šternberk</v>
      </c>
      <c r="G54" s="34"/>
      <c r="H54" s="34"/>
      <c r="I54" s="29" t="s">
        <v>31</v>
      </c>
      <c r="J54" s="30" t="str">
        <f>E21</f>
        <v xml:space="preserve"> </v>
      </c>
      <c r="K54" s="34"/>
      <c r="L54" s="127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="2" customFormat="1" ht="15.15" customHeight="1">
      <c r="A55" s="32"/>
      <c r="B55" s="33"/>
      <c r="C55" s="29" t="s">
        <v>29</v>
      </c>
      <c r="D55" s="34"/>
      <c r="E55" s="34"/>
      <c r="F55" s="26" t="str">
        <f>IF(E18="","",E18)</f>
        <v xml:space="preserve"> </v>
      </c>
      <c r="G55" s="34"/>
      <c r="H55" s="34"/>
      <c r="I55" s="29" t="s">
        <v>33</v>
      </c>
      <c r="J55" s="30" t="str">
        <f>E24</f>
        <v xml:space="preserve"> </v>
      </c>
      <c r="K55" s="34"/>
      <c r="L55" s="127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="2" customFormat="1" ht="10.32" customHeight="1">
      <c r="A56" s="32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127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="2" customFormat="1" ht="29.28" customHeight="1">
      <c r="A57" s="32"/>
      <c r="B57" s="33"/>
      <c r="C57" s="154" t="s">
        <v>97</v>
      </c>
      <c r="D57" s="155"/>
      <c r="E57" s="155"/>
      <c r="F57" s="155"/>
      <c r="G57" s="155"/>
      <c r="H57" s="155"/>
      <c r="I57" s="155"/>
      <c r="J57" s="156" t="s">
        <v>98</v>
      </c>
      <c r="K57" s="155"/>
      <c r="L57" s="127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="2" customFormat="1" ht="10.32" customHeight="1">
      <c r="A58" s="32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127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="2" customFormat="1" ht="22.8" customHeight="1">
      <c r="A59" s="32"/>
      <c r="B59" s="33"/>
      <c r="C59" s="157" t="s">
        <v>68</v>
      </c>
      <c r="D59" s="34"/>
      <c r="E59" s="34"/>
      <c r="F59" s="34"/>
      <c r="G59" s="34"/>
      <c r="H59" s="34"/>
      <c r="I59" s="34"/>
      <c r="J59" s="95">
        <f>J82</f>
        <v>117500</v>
      </c>
      <c r="K59" s="34"/>
      <c r="L59" s="127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99</v>
      </c>
    </row>
    <row r="60" s="9" customFormat="1" ht="24.96" customHeight="1">
      <c r="A60" s="9"/>
      <c r="B60" s="158"/>
      <c r="C60" s="159"/>
      <c r="D60" s="160" t="s">
        <v>100</v>
      </c>
      <c r="E60" s="161"/>
      <c r="F60" s="161"/>
      <c r="G60" s="161"/>
      <c r="H60" s="161"/>
      <c r="I60" s="161"/>
      <c r="J60" s="162">
        <f>J83</f>
        <v>0</v>
      </c>
      <c r="K60" s="159"/>
      <c r="L60" s="16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9" customFormat="1" ht="24.96" customHeight="1">
      <c r="A61" s="9"/>
      <c r="B61" s="158"/>
      <c r="C61" s="159"/>
      <c r="D61" s="160" t="s">
        <v>687</v>
      </c>
      <c r="E61" s="161"/>
      <c r="F61" s="161"/>
      <c r="G61" s="161"/>
      <c r="H61" s="161"/>
      <c r="I61" s="161"/>
      <c r="J61" s="162">
        <f>J84</f>
        <v>117500</v>
      </c>
      <c r="K61" s="159"/>
      <c r="L61" s="163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="10" customFormat="1" ht="19.92" customHeight="1">
      <c r="A62" s="10"/>
      <c r="B62" s="164"/>
      <c r="C62" s="165"/>
      <c r="D62" s="166" t="s">
        <v>688</v>
      </c>
      <c r="E62" s="167"/>
      <c r="F62" s="167"/>
      <c r="G62" s="167"/>
      <c r="H62" s="167"/>
      <c r="I62" s="167"/>
      <c r="J62" s="168">
        <f>J85</f>
        <v>117500</v>
      </c>
      <c r="K62" s="165"/>
      <c r="L62" s="16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2" customFormat="1" ht="21.84" customHeight="1">
      <c r="A63" s="32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127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</row>
    <row r="64" s="2" customFormat="1" ht="6.96" customHeight="1">
      <c r="A64" s="32"/>
      <c r="B64" s="52"/>
      <c r="C64" s="53"/>
      <c r="D64" s="53"/>
      <c r="E64" s="53"/>
      <c r="F64" s="53"/>
      <c r="G64" s="53"/>
      <c r="H64" s="53"/>
      <c r="I64" s="53"/>
      <c r="J64" s="53"/>
      <c r="K64" s="53"/>
      <c r="L64" s="127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</row>
    <row r="68" s="2" customFormat="1" ht="6.96" customHeight="1">
      <c r="A68" s="32"/>
      <c r="B68" s="54"/>
      <c r="C68" s="55"/>
      <c r="D68" s="55"/>
      <c r="E68" s="55"/>
      <c r="F68" s="55"/>
      <c r="G68" s="55"/>
      <c r="H68" s="55"/>
      <c r="I68" s="55"/>
      <c r="J68" s="55"/>
      <c r="K68" s="55"/>
      <c r="L68" s="127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="2" customFormat="1" ht="24.96" customHeight="1">
      <c r="A69" s="32"/>
      <c r="B69" s="33"/>
      <c r="C69" s="23" t="s">
        <v>108</v>
      </c>
      <c r="D69" s="34"/>
      <c r="E69" s="34"/>
      <c r="F69" s="34"/>
      <c r="G69" s="34"/>
      <c r="H69" s="34"/>
      <c r="I69" s="34"/>
      <c r="J69" s="34"/>
      <c r="K69" s="34"/>
      <c r="L69" s="127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="2" customFormat="1" ht="6.96" customHeight="1">
      <c r="A70" s="32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127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="2" customFormat="1" ht="12" customHeight="1">
      <c r="A71" s="32"/>
      <c r="B71" s="33"/>
      <c r="C71" s="29" t="s">
        <v>14</v>
      </c>
      <c r="D71" s="34"/>
      <c r="E71" s="34"/>
      <c r="F71" s="34"/>
      <c r="G71" s="34"/>
      <c r="H71" s="34"/>
      <c r="I71" s="34"/>
      <c r="J71" s="34"/>
      <c r="K71" s="34"/>
      <c r="L71" s="127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="2" customFormat="1" ht="16.5" customHeight="1">
      <c r="A72" s="32"/>
      <c r="B72" s="33"/>
      <c r="C72" s="34"/>
      <c r="D72" s="34"/>
      <c r="E72" s="153" t="str">
        <f>E7</f>
        <v>Oprava komunikací v lokalitě Komenského</v>
      </c>
      <c r="F72" s="29"/>
      <c r="G72" s="29"/>
      <c r="H72" s="29"/>
      <c r="I72" s="34"/>
      <c r="J72" s="34"/>
      <c r="K72" s="34"/>
      <c r="L72" s="127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="2" customFormat="1" ht="12" customHeight="1">
      <c r="A73" s="32"/>
      <c r="B73" s="33"/>
      <c r="C73" s="29" t="s">
        <v>94</v>
      </c>
      <c r="D73" s="34"/>
      <c r="E73" s="34"/>
      <c r="F73" s="34"/>
      <c r="G73" s="34"/>
      <c r="H73" s="34"/>
      <c r="I73" s="34"/>
      <c r="J73" s="34"/>
      <c r="K73" s="34"/>
      <c r="L73" s="127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="2" customFormat="1" ht="16.5" customHeight="1">
      <c r="A74" s="32"/>
      <c r="B74" s="33"/>
      <c r="C74" s="34"/>
      <c r="D74" s="34"/>
      <c r="E74" s="62" t="str">
        <f>E9</f>
        <v>SO 100 - VON</v>
      </c>
      <c r="F74" s="34"/>
      <c r="G74" s="34"/>
      <c r="H74" s="34"/>
      <c r="I74" s="34"/>
      <c r="J74" s="34"/>
      <c r="K74" s="34"/>
      <c r="L74" s="127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="2" customFormat="1" ht="6.96" customHeight="1">
      <c r="A75" s="32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127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="2" customFormat="1" ht="12" customHeight="1">
      <c r="A76" s="32"/>
      <c r="B76" s="33"/>
      <c r="C76" s="29" t="s">
        <v>19</v>
      </c>
      <c r="D76" s="34"/>
      <c r="E76" s="34"/>
      <c r="F76" s="26" t="str">
        <f>F12</f>
        <v>Šternberk</v>
      </c>
      <c r="G76" s="34"/>
      <c r="H76" s="34"/>
      <c r="I76" s="29" t="s">
        <v>21</v>
      </c>
      <c r="J76" s="65" t="str">
        <f>IF(J12="","",J12)</f>
        <v>21. 11. 2025</v>
      </c>
      <c r="K76" s="34"/>
      <c r="L76" s="127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="2" customFormat="1" ht="6.96" customHeight="1">
      <c r="A77" s="32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127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="2" customFormat="1" ht="15.15" customHeight="1">
      <c r="A78" s="32"/>
      <c r="B78" s="33"/>
      <c r="C78" s="29" t="s">
        <v>23</v>
      </c>
      <c r="D78" s="34"/>
      <c r="E78" s="34"/>
      <c r="F78" s="26" t="str">
        <f>E15</f>
        <v>Město Šternberk</v>
      </c>
      <c r="G78" s="34"/>
      <c r="H78" s="34"/>
      <c r="I78" s="29" t="s">
        <v>31</v>
      </c>
      <c r="J78" s="30" t="str">
        <f>E21</f>
        <v xml:space="preserve"> </v>
      </c>
      <c r="K78" s="34"/>
      <c r="L78" s="127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="2" customFormat="1" ht="15.15" customHeight="1">
      <c r="A79" s="32"/>
      <c r="B79" s="33"/>
      <c r="C79" s="29" t="s">
        <v>29</v>
      </c>
      <c r="D79" s="34"/>
      <c r="E79" s="34"/>
      <c r="F79" s="26" t="str">
        <f>IF(E18="","",E18)</f>
        <v xml:space="preserve"> </v>
      </c>
      <c r="G79" s="34"/>
      <c r="H79" s="34"/>
      <c r="I79" s="29" t="s">
        <v>33</v>
      </c>
      <c r="J79" s="30" t="str">
        <f>E24</f>
        <v xml:space="preserve"> </v>
      </c>
      <c r="K79" s="34"/>
      <c r="L79" s="127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="2" customFormat="1" ht="10.32" customHeight="1">
      <c r="A80" s="32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127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="11" customFormat="1" ht="29.28" customHeight="1">
      <c r="A81" s="170"/>
      <c r="B81" s="171"/>
      <c r="C81" s="172" t="s">
        <v>109</v>
      </c>
      <c r="D81" s="173" t="s">
        <v>55</v>
      </c>
      <c r="E81" s="173" t="s">
        <v>51</v>
      </c>
      <c r="F81" s="173" t="s">
        <v>52</v>
      </c>
      <c r="G81" s="173" t="s">
        <v>110</v>
      </c>
      <c r="H81" s="173" t="s">
        <v>111</v>
      </c>
      <c r="I81" s="173" t="s">
        <v>112</v>
      </c>
      <c r="J81" s="173" t="s">
        <v>98</v>
      </c>
      <c r="K81" s="174" t="s">
        <v>113</v>
      </c>
      <c r="L81" s="175"/>
      <c r="M81" s="85" t="s">
        <v>17</v>
      </c>
      <c r="N81" s="86" t="s">
        <v>40</v>
      </c>
      <c r="O81" s="86" t="s">
        <v>114</v>
      </c>
      <c r="P81" s="86" t="s">
        <v>115</v>
      </c>
      <c r="Q81" s="86" t="s">
        <v>116</v>
      </c>
      <c r="R81" s="86" t="s">
        <v>117</v>
      </c>
      <c r="S81" s="86" t="s">
        <v>118</v>
      </c>
      <c r="T81" s="87" t="s">
        <v>119</v>
      </c>
      <c r="U81" s="170"/>
      <c r="V81" s="170"/>
      <c r="W81" s="170"/>
      <c r="X81" s="170"/>
      <c r="Y81" s="170"/>
      <c r="Z81" s="170"/>
      <c r="AA81" s="170"/>
      <c r="AB81" s="170"/>
      <c r="AC81" s="170"/>
      <c r="AD81" s="170"/>
      <c r="AE81" s="170"/>
    </row>
    <row r="82" s="2" customFormat="1" ht="22.8" customHeight="1">
      <c r="A82" s="32"/>
      <c r="B82" s="33"/>
      <c r="C82" s="92" t="s">
        <v>120</v>
      </c>
      <c r="D82" s="34"/>
      <c r="E82" s="34"/>
      <c r="F82" s="34"/>
      <c r="G82" s="34"/>
      <c r="H82" s="34"/>
      <c r="I82" s="34"/>
      <c r="J82" s="176">
        <f>BK82</f>
        <v>117500</v>
      </c>
      <c r="K82" s="34"/>
      <c r="L82" s="38"/>
      <c r="M82" s="88"/>
      <c r="N82" s="177"/>
      <c r="O82" s="89"/>
      <c r="P82" s="178">
        <f>P83+P84</f>
        <v>0</v>
      </c>
      <c r="Q82" s="89"/>
      <c r="R82" s="178">
        <f>R83+R84</f>
        <v>0</v>
      </c>
      <c r="S82" s="89"/>
      <c r="T82" s="179">
        <f>T83+T84</f>
        <v>0</v>
      </c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T82" s="17" t="s">
        <v>69</v>
      </c>
      <c r="AU82" s="17" t="s">
        <v>99</v>
      </c>
      <c r="BK82" s="180">
        <f>BK83+BK84</f>
        <v>117500</v>
      </c>
    </row>
    <row r="83" s="12" customFormat="1" ht="25.92" customHeight="1">
      <c r="A83" s="12"/>
      <c r="B83" s="181"/>
      <c r="C83" s="182"/>
      <c r="D83" s="183" t="s">
        <v>69</v>
      </c>
      <c r="E83" s="184" t="s">
        <v>121</v>
      </c>
      <c r="F83" s="184" t="s">
        <v>122</v>
      </c>
      <c r="G83" s="182"/>
      <c r="H83" s="182"/>
      <c r="I83" s="182"/>
      <c r="J83" s="185">
        <f>BK83</f>
        <v>0</v>
      </c>
      <c r="K83" s="182"/>
      <c r="L83" s="186"/>
      <c r="M83" s="187"/>
      <c r="N83" s="188"/>
      <c r="O83" s="188"/>
      <c r="P83" s="189">
        <v>0</v>
      </c>
      <c r="Q83" s="188"/>
      <c r="R83" s="189">
        <v>0</v>
      </c>
      <c r="S83" s="188"/>
      <c r="T83" s="190"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191" t="s">
        <v>78</v>
      </c>
      <c r="AT83" s="192" t="s">
        <v>69</v>
      </c>
      <c r="AU83" s="192" t="s">
        <v>70</v>
      </c>
      <c r="AY83" s="191" t="s">
        <v>123</v>
      </c>
      <c r="BK83" s="193">
        <v>0</v>
      </c>
    </row>
    <row r="84" s="12" customFormat="1" ht="25.92" customHeight="1">
      <c r="A84" s="12"/>
      <c r="B84" s="181"/>
      <c r="C84" s="182"/>
      <c r="D84" s="183" t="s">
        <v>69</v>
      </c>
      <c r="E84" s="184" t="s">
        <v>689</v>
      </c>
      <c r="F84" s="184" t="s">
        <v>690</v>
      </c>
      <c r="G84" s="182"/>
      <c r="H84" s="182"/>
      <c r="I84" s="182"/>
      <c r="J84" s="185">
        <f>BK84</f>
        <v>117500</v>
      </c>
      <c r="K84" s="182"/>
      <c r="L84" s="186"/>
      <c r="M84" s="187"/>
      <c r="N84" s="188"/>
      <c r="O84" s="188"/>
      <c r="P84" s="189">
        <f>P85</f>
        <v>0</v>
      </c>
      <c r="Q84" s="188"/>
      <c r="R84" s="189">
        <f>R85</f>
        <v>0</v>
      </c>
      <c r="S84" s="188"/>
      <c r="T84" s="190">
        <f>T85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191" t="s">
        <v>151</v>
      </c>
      <c r="AT84" s="192" t="s">
        <v>69</v>
      </c>
      <c r="AU84" s="192" t="s">
        <v>70</v>
      </c>
      <c r="AY84" s="191" t="s">
        <v>123</v>
      </c>
      <c r="BK84" s="193">
        <f>BK85</f>
        <v>117500</v>
      </c>
    </row>
    <row r="85" s="12" customFormat="1" ht="22.8" customHeight="1">
      <c r="A85" s="12"/>
      <c r="B85" s="181"/>
      <c r="C85" s="182"/>
      <c r="D85" s="183" t="s">
        <v>69</v>
      </c>
      <c r="E85" s="194" t="s">
        <v>691</v>
      </c>
      <c r="F85" s="194" t="s">
        <v>692</v>
      </c>
      <c r="G85" s="182"/>
      <c r="H85" s="182"/>
      <c r="I85" s="182"/>
      <c r="J85" s="195">
        <f>BK85</f>
        <v>117500</v>
      </c>
      <c r="K85" s="182"/>
      <c r="L85" s="186"/>
      <c r="M85" s="187"/>
      <c r="N85" s="188"/>
      <c r="O85" s="188"/>
      <c r="P85" s="189">
        <f>SUM(P86:P92)</f>
        <v>0</v>
      </c>
      <c r="Q85" s="188"/>
      <c r="R85" s="189">
        <f>SUM(R86:R92)</f>
        <v>0</v>
      </c>
      <c r="S85" s="188"/>
      <c r="T85" s="190">
        <f>SUM(T86:T92)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191" t="s">
        <v>151</v>
      </c>
      <c r="AT85" s="192" t="s">
        <v>69</v>
      </c>
      <c r="AU85" s="192" t="s">
        <v>78</v>
      </c>
      <c r="AY85" s="191" t="s">
        <v>123</v>
      </c>
      <c r="BK85" s="193">
        <f>SUM(BK86:BK92)</f>
        <v>117500</v>
      </c>
    </row>
    <row r="86" s="2" customFormat="1" ht="37.8" customHeight="1">
      <c r="A86" s="32"/>
      <c r="B86" s="33"/>
      <c r="C86" s="196" t="s">
        <v>78</v>
      </c>
      <c r="D86" s="196" t="s">
        <v>125</v>
      </c>
      <c r="E86" s="197" t="s">
        <v>693</v>
      </c>
      <c r="F86" s="198" t="s">
        <v>694</v>
      </c>
      <c r="G86" s="199" t="s">
        <v>695</v>
      </c>
      <c r="H86" s="200">
        <v>6</v>
      </c>
      <c r="I86" s="201">
        <v>10000</v>
      </c>
      <c r="J86" s="201">
        <f>ROUND(I86*H86,2)</f>
        <v>60000</v>
      </c>
      <c r="K86" s="198" t="s">
        <v>17</v>
      </c>
      <c r="L86" s="38"/>
      <c r="M86" s="202" t="s">
        <v>17</v>
      </c>
      <c r="N86" s="203" t="s">
        <v>41</v>
      </c>
      <c r="O86" s="204">
        <v>0</v>
      </c>
      <c r="P86" s="204">
        <f>O86*H86</f>
        <v>0</v>
      </c>
      <c r="Q86" s="204">
        <v>0</v>
      </c>
      <c r="R86" s="204">
        <f>Q86*H86</f>
        <v>0</v>
      </c>
      <c r="S86" s="204">
        <v>0</v>
      </c>
      <c r="T86" s="205">
        <f>S86*H86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206" t="s">
        <v>130</v>
      </c>
      <c r="AT86" s="206" t="s">
        <v>125</v>
      </c>
      <c r="AU86" s="206" t="s">
        <v>80</v>
      </c>
      <c r="AY86" s="17" t="s">
        <v>123</v>
      </c>
      <c r="BE86" s="207">
        <f>IF(N86="základní",J86,0)</f>
        <v>60000</v>
      </c>
      <c r="BF86" s="207">
        <f>IF(N86="snížená",J86,0)</f>
        <v>0</v>
      </c>
      <c r="BG86" s="207">
        <f>IF(N86="zákl. přenesená",J86,0)</f>
        <v>0</v>
      </c>
      <c r="BH86" s="207">
        <f>IF(N86="sníž. přenesená",J86,0)</f>
        <v>0</v>
      </c>
      <c r="BI86" s="207">
        <f>IF(N86="nulová",J86,0)</f>
        <v>0</v>
      </c>
      <c r="BJ86" s="17" t="s">
        <v>78</v>
      </c>
      <c r="BK86" s="207">
        <f>ROUND(I86*H86,2)</f>
        <v>60000</v>
      </c>
      <c r="BL86" s="17" t="s">
        <v>130</v>
      </c>
      <c r="BM86" s="206" t="s">
        <v>696</v>
      </c>
    </row>
    <row r="87" s="2" customFormat="1" ht="16.5" customHeight="1">
      <c r="A87" s="32"/>
      <c r="B87" s="33"/>
      <c r="C87" s="196" t="s">
        <v>80</v>
      </c>
      <c r="D87" s="196" t="s">
        <v>125</v>
      </c>
      <c r="E87" s="197" t="s">
        <v>697</v>
      </c>
      <c r="F87" s="198" t="s">
        <v>698</v>
      </c>
      <c r="G87" s="199" t="s">
        <v>695</v>
      </c>
      <c r="H87" s="200">
        <v>5</v>
      </c>
      <c r="I87" s="201">
        <v>7500</v>
      </c>
      <c r="J87" s="201">
        <f>ROUND(I87*H87,2)</f>
        <v>37500</v>
      </c>
      <c r="K87" s="198" t="s">
        <v>699</v>
      </c>
      <c r="L87" s="38"/>
      <c r="M87" s="202" t="s">
        <v>17</v>
      </c>
      <c r="N87" s="203" t="s">
        <v>41</v>
      </c>
      <c r="O87" s="204">
        <v>0</v>
      </c>
      <c r="P87" s="204">
        <f>O87*H87</f>
        <v>0</v>
      </c>
      <c r="Q87" s="204">
        <v>0</v>
      </c>
      <c r="R87" s="204">
        <f>Q87*H87</f>
        <v>0</v>
      </c>
      <c r="S87" s="204">
        <v>0</v>
      </c>
      <c r="T87" s="205">
        <f>S87*H87</f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206" t="s">
        <v>700</v>
      </c>
      <c r="AT87" s="206" t="s">
        <v>125</v>
      </c>
      <c r="AU87" s="206" t="s">
        <v>80</v>
      </c>
      <c r="AY87" s="17" t="s">
        <v>123</v>
      </c>
      <c r="BE87" s="207">
        <f>IF(N87="základní",J87,0)</f>
        <v>37500</v>
      </c>
      <c r="BF87" s="207">
        <f>IF(N87="snížená",J87,0)</f>
        <v>0</v>
      </c>
      <c r="BG87" s="207">
        <f>IF(N87="zákl. přenesená",J87,0)</f>
        <v>0</v>
      </c>
      <c r="BH87" s="207">
        <f>IF(N87="sníž. přenesená",J87,0)</f>
        <v>0</v>
      </c>
      <c r="BI87" s="207">
        <f>IF(N87="nulová",J87,0)</f>
        <v>0</v>
      </c>
      <c r="BJ87" s="17" t="s">
        <v>78</v>
      </c>
      <c r="BK87" s="207">
        <f>ROUND(I87*H87,2)</f>
        <v>37500</v>
      </c>
      <c r="BL87" s="17" t="s">
        <v>700</v>
      </c>
      <c r="BM87" s="206" t="s">
        <v>701</v>
      </c>
    </row>
    <row r="88" s="2" customFormat="1">
      <c r="A88" s="32"/>
      <c r="B88" s="33"/>
      <c r="C88" s="34"/>
      <c r="D88" s="208" t="s">
        <v>132</v>
      </c>
      <c r="E88" s="34"/>
      <c r="F88" s="209" t="s">
        <v>702</v>
      </c>
      <c r="G88" s="34"/>
      <c r="H88" s="34"/>
      <c r="I88" s="34"/>
      <c r="J88" s="34"/>
      <c r="K88" s="34"/>
      <c r="L88" s="38"/>
      <c r="M88" s="210"/>
      <c r="N88" s="211"/>
      <c r="O88" s="77"/>
      <c r="P88" s="77"/>
      <c r="Q88" s="77"/>
      <c r="R88" s="77"/>
      <c r="S88" s="77"/>
      <c r="T88" s="78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T88" s="17" t="s">
        <v>132</v>
      </c>
      <c r="AU88" s="17" t="s">
        <v>80</v>
      </c>
    </row>
    <row r="89" s="2" customFormat="1" ht="16.5" customHeight="1">
      <c r="A89" s="32"/>
      <c r="B89" s="33"/>
      <c r="C89" s="196" t="s">
        <v>141</v>
      </c>
      <c r="D89" s="196" t="s">
        <v>125</v>
      </c>
      <c r="E89" s="197" t="s">
        <v>703</v>
      </c>
      <c r="F89" s="198" t="s">
        <v>704</v>
      </c>
      <c r="G89" s="199" t="s">
        <v>695</v>
      </c>
      <c r="H89" s="200">
        <v>5</v>
      </c>
      <c r="I89" s="201">
        <v>2000</v>
      </c>
      <c r="J89" s="201">
        <f>ROUND(I89*H89,2)</f>
        <v>10000</v>
      </c>
      <c r="K89" s="198" t="s">
        <v>705</v>
      </c>
      <c r="L89" s="38"/>
      <c r="M89" s="202" t="s">
        <v>17</v>
      </c>
      <c r="N89" s="203" t="s">
        <v>41</v>
      </c>
      <c r="O89" s="204">
        <v>0</v>
      </c>
      <c r="P89" s="204">
        <f>O89*H89</f>
        <v>0</v>
      </c>
      <c r="Q89" s="204">
        <v>0</v>
      </c>
      <c r="R89" s="204">
        <f>Q89*H89</f>
        <v>0</v>
      </c>
      <c r="S89" s="204">
        <v>0</v>
      </c>
      <c r="T89" s="205">
        <f>S89*H89</f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206" t="s">
        <v>700</v>
      </c>
      <c r="AT89" s="206" t="s">
        <v>125</v>
      </c>
      <c r="AU89" s="206" t="s">
        <v>80</v>
      </c>
      <c r="AY89" s="17" t="s">
        <v>123</v>
      </c>
      <c r="BE89" s="207">
        <f>IF(N89="základní",J89,0)</f>
        <v>10000</v>
      </c>
      <c r="BF89" s="207">
        <f>IF(N89="snížená",J89,0)</f>
        <v>0</v>
      </c>
      <c r="BG89" s="207">
        <f>IF(N89="zákl. přenesená",J89,0)</f>
        <v>0</v>
      </c>
      <c r="BH89" s="207">
        <f>IF(N89="sníž. přenesená",J89,0)</f>
        <v>0</v>
      </c>
      <c r="BI89" s="207">
        <f>IF(N89="nulová",J89,0)</f>
        <v>0</v>
      </c>
      <c r="BJ89" s="17" t="s">
        <v>78</v>
      </c>
      <c r="BK89" s="207">
        <f>ROUND(I89*H89,2)</f>
        <v>10000</v>
      </c>
      <c r="BL89" s="17" t="s">
        <v>700</v>
      </c>
      <c r="BM89" s="206" t="s">
        <v>706</v>
      </c>
    </row>
    <row r="90" s="2" customFormat="1">
      <c r="A90" s="32"/>
      <c r="B90" s="33"/>
      <c r="C90" s="34"/>
      <c r="D90" s="208" t="s">
        <v>132</v>
      </c>
      <c r="E90" s="34"/>
      <c r="F90" s="209" t="s">
        <v>707</v>
      </c>
      <c r="G90" s="34"/>
      <c r="H90" s="34"/>
      <c r="I90" s="34"/>
      <c r="J90" s="34"/>
      <c r="K90" s="34"/>
      <c r="L90" s="38"/>
      <c r="M90" s="210"/>
      <c r="N90" s="211"/>
      <c r="O90" s="77"/>
      <c r="P90" s="77"/>
      <c r="Q90" s="77"/>
      <c r="R90" s="77"/>
      <c r="S90" s="77"/>
      <c r="T90" s="78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T90" s="17" t="s">
        <v>132</v>
      </c>
      <c r="AU90" s="17" t="s">
        <v>80</v>
      </c>
    </row>
    <row r="91" s="2" customFormat="1" ht="16.5" customHeight="1">
      <c r="A91" s="32"/>
      <c r="B91" s="33"/>
      <c r="C91" s="196" t="s">
        <v>130</v>
      </c>
      <c r="D91" s="196" t="s">
        <v>125</v>
      </c>
      <c r="E91" s="197" t="s">
        <v>708</v>
      </c>
      <c r="F91" s="198" t="s">
        <v>709</v>
      </c>
      <c r="G91" s="199" t="s">
        <v>695</v>
      </c>
      <c r="H91" s="200">
        <v>5</v>
      </c>
      <c r="I91" s="201">
        <v>2000</v>
      </c>
      <c r="J91" s="201">
        <f>ROUND(I91*H91,2)</f>
        <v>10000</v>
      </c>
      <c r="K91" s="198" t="s">
        <v>699</v>
      </c>
      <c r="L91" s="38"/>
      <c r="M91" s="202" t="s">
        <v>17</v>
      </c>
      <c r="N91" s="203" t="s">
        <v>41</v>
      </c>
      <c r="O91" s="204">
        <v>0</v>
      </c>
      <c r="P91" s="204">
        <f>O91*H91</f>
        <v>0</v>
      </c>
      <c r="Q91" s="204">
        <v>0</v>
      </c>
      <c r="R91" s="204">
        <f>Q91*H91</f>
        <v>0</v>
      </c>
      <c r="S91" s="204">
        <v>0</v>
      </c>
      <c r="T91" s="205">
        <f>S91*H91</f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206" t="s">
        <v>700</v>
      </c>
      <c r="AT91" s="206" t="s">
        <v>125</v>
      </c>
      <c r="AU91" s="206" t="s">
        <v>80</v>
      </c>
      <c r="AY91" s="17" t="s">
        <v>123</v>
      </c>
      <c r="BE91" s="207">
        <f>IF(N91="základní",J91,0)</f>
        <v>10000</v>
      </c>
      <c r="BF91" s="207">
        <f>IF(N91="snížená",J91,0)</f>
        <v>0</v>
      </c>
      <c r="BG91" s="207">
        <f>IF(N91="zákl. přenesená",J91,0)</f>
        <v>0</v>
      </c>
      <c r="BH91" s="207">
        <f>IF(N91="sníž. přenesená",J91,0)</f>
        <v>0</v>
      </c>
      <c r="BI91" s="207">
        <f>IF(N91="nulová",J91,0)</f>
        <v>0</v>
      </c>
      <c r="BJ91" s="17" t="s">
        <v>78</v>
      </c>
      <c r="BK91" s="207">
        <f>ROUND(I91*H91,2)</f>
        <v>10000</v>
      </c>
      <c r="BL91" s="17" t="s">
        <v>700</v>
      </c>
      <c r="BM91" s="206" t="s">
        <v>710</v>
      </c>
    </row>
    <row r="92" s="2" customFormat="1">
      <c r="A92" s="32"/>
      <c r="B92" s="33"/>
      <c r="C92" s="34"/>
      <c r="D92" s="208" t="s">
        <v>132</v>
      </c>
      <c r="E92" s="34"/>
      <c r="F92" s="209" t="s">
        <v>711</v>
      </c>
      <c r="G92" s="34"/>
      <c r="H92" s="34"/>
      <c r="I92" s="34"/>
      <c r="J92" s="34"/>
      <c r="K92" s="34"/>
      <c r="L92" s="38"/>
      <c r="M92" s="237"/>
      <c r="N92" s="238"/>
      <c r="O92" s="239"/>
      <c r="P92" s="239"/>
      <c r="Q92" s="239"/>
      <c r="R92" s="239"/>
      <c r="S92" s="239"/>
      <c r="T92" s="240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T92" s="17" t="s">
        <v>132</v>
      </c>
      <c r="AU92" s="17" t="s">
        <v>80</v>
      </c>
    </row>
    <row r="93" s="2" customFormat="1" ht="6.96" customHeight="1">
      <c r="A93" s="32"/>
      <c r="B93" s="52"/>
      <c r="C93" s="53"/>
      <c r="D93" s="53"/>
      <c r="E93" s="53"/>
      <c r="F93" s="53"/>
      <c r="G93" s="53"/>
      <c r="H93" s="53"/>
      <c r="I93" s="53"/>
      <c r="J93" s="53"/>
      <c r="K93" s="53"/>
      <c r="L93" s="38"/>
      <c r="M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</sheetData>
  <sheetProtection sheet="1" autoFilter="0" formatColumns="0" formatRows="0" objects="1" scenarios="1" spinCount="100000" saltValue="hIV9qeHJ1tpk3inoLzg3ftG1TQSgeUpGfeJWtwy5PVXkUcgEIIFR1fNRzjfHq8gktxiTpFLHBGKGhoSr1q7FOg==" hashValue="NBHF9Xc5w9mKWTJU4CDaLNHotTulMxyiyu6qZGS73Cp1wJ82Yj4rA+Sb+r43BzKFlGLx9RhAcceyfT4Ak5TEtw==" algorithmName="SHA-512" password="CC35"/>
  <autoFilter ref="C81:K92"/>
  <mergeCells count="9">
    <mergeCell ref="E7:H7"/>
    <mergeCell ref="E9:H9"/>
    <mergeCell ref="E18:H18"/>
    <mergeCell ref="E27:H27"/>
    <mergeCell ref="E48:H48"/>
    <mergeCell ref="E50:H50"/>
    <mergeCell ref="E72:H72"/>
    <mergeCell ref="E74:H74"/>
    <mergeCell ref="L2:V2"/>
  </mergeCells>
  <hyperlinks>
    <hyperlink ref="F88" r:id="rId1" display="https://podminky.urs.cz/item/CS_URS_2024_02/012444000"/>
    <hyperlink ref="F90" r:id="rId2" display="https://podminky.urs.cz/item/CS_URS_2024_01/023403000"/>
    <hyperlink ref="F92" r:id="rId3" display="https://podminky.urs.cz/item/CS_URS_2024_02/012164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41" customWidth="1"/>
    <col min="2" max="2" width="1.667969" style="241" customWidth="1"/>
    <col min="3" max="4" width="5" style="241" customWidth="1"/>
    <col min="5" max="5" width="11.66016" style="241" customWidth="1"/>
    <col min="6" max="6" width="9.160156" style="241" customWidth="1"/>
    <col min="7" max="7" width="5" style="241" customWidth="1"/>
    <col min="8" max="8" width="77.83203" style="241" customWidth="1"/>
    <col min="9" max="10" width="20" style="241" customWidth="1"/>
    <col min="11" max="11" width="1.667969" style="241" customWidth="1"/>
  </cols>
  <sheetData>
    <row r="1" s="1" customFormat="1" ht="37.5" customHeight="1"/>
    <row r="2" s="1" customFormat="1" ht="7.5" customHeight="1">
      <c r="B2" s="242"/>
      <c r="C2" s="243"/>
      <c r="D2" s="243"/>
      <c r="E2" s="243"/>
      <c r="F2" s="243"/>
      <c r="G2" s="243"/>
      <c r="H2" s="243"/>
      <c r="I2" s="243"/>
      <c r="J2" s="243"/>
      <c r="K2" s="244"/>
    </row>
    <row r="3" s="14" customFormat="1" ht="45" customHeight="1">
      <c r="B3" s="245"/>
      <c r="C3" s="246" t="s">
        <v>712</v>
      </c>
      <c r="D3" s="246"/>
      <c r="E3" s="246"/>
      <c r="F3" s="246"/>
      <c r="G3" s="246"/>
      <c r="H3" s="246"/>
      <c r="I3" s="246"/>
      <c r="J3" s="246"/>
      <c r="K3" s="247"/>
    </row>
    <row r="4" s="1" customFormat="1" ht="25.5" customHeight="1">
      <c r="B4" s="248"/>
      <c r="C4" s="249" t="s">
        <v>713</v>
      </c>
      <c r="D4" s="249"/>
      <c r="E4" s="249"/>
      <c r="F4" s="249"/>
      <c r="G4" s="249"/>
      <c r="H4" s="249"/>
      <c r="I4" s="249"/>
      <c r="J4" s="249"/>
      <c r="K4" s="250"/>
    </row>
    <row r="5" s="1" customFormat="1" ht="5.25" customHeight="1">
      <c r="B5" s="248"/>
      <c r="C5" s="251"/>
      <c r="D5" s="251"/>
      <c r="E5" s="251"/>
      <c r="F5" s="251"/>
      <c r="G5" s="251"/>
      <c r="H5" s="251"/>
      <c r="I5" s="251"/>
      <c r="J5" s="251"/>
      <c r="K5" s="250"/>
    </row>
    <row r="6" s="1" customFormat="1" ht="15" customHeight="1">
      <c r="B6" s="248"/>
      <c r="C6" s="252" t="s">
        <v>714</v>
      </c>
      <c r="D6" s="252"/>
      <c r="E6" s="252"/>
      <c r="F6" s="252"/>
      <c r="G6" s="252"/>
      <c r="H6" s="252"/>
      <c r="I6" s="252"/>
      <c r="J6" s="252"/>
      <c r="K6" s="250"/>
    </row>
    <row r="7" s="1" customFormat="1" ht="15" customHeight="1">
      <c r="B7" s="253"/>
      <c r="C7" s="252" t="s">
        <v>715</v>
      </c>
      <c r="D7" s="252"/>
      <c r="E7" s="252"/>
      <c r="F7" s="252"/>
      <c r="G7" s="252"/>
      <c r="H7" s="252"/>
      <c r="I7" s="252"/>
      <c r="J7" s="252"/>
      <c r="K7" s="250"/>
    </row>
    <row r="8" s="1" customFormat="1" ht="12.75" customHeight="1">
      <c r="B8" s="253"/>
      <c r="C8" s="252"/>
      <c r="D8" s="252"/>
      <c r="E8" s="252"/>
      <c r="F8" s="252"/>
      <c r="G8" s="252"/>
      <c r="H8" s="252"/>
      <c r="I8" s="252"/>
      <c r="J8" s="252"/>
      <c r="K8" s="250"/>
    </row>
    <row r="9" s="1" customFormat="1" ht="15" customHeight="1">
      <c r="B9" s="253"/>
      <c r="C9" s="252" t="s">
        <v>716</v>
      </c>
      <c r="D9" s="252"/>
      <c r="E9" s="252"/>
      <c r="F9" s="252"/>
      <c r="G9" s="252"/>
      <c r="H9" s="252"/>
      <c r="I9" s="252"/>
      <c r="J9" s="252"/>
      <c r="K9" s="250"/>
    </row>
    <row r="10" s="1" customFormat="1" ht="15" customHeight="1">
      <c r="B10" s="253"/>
      <c r="C10" s="252"/>
      <c r="D10" s="252" t="s">
        <v>717</v>
      </c>
      <c r="E10" s="252"/>
      <c r="F10" s="252"/>
      <c r="G10" s="252"/>
      <c r="H10" s="252"/>
      <c r="I10" s="252"/>
      <c r="J10" s="252"/>
      <c r="K10" s="250"/>
    </row>
    <row r="11" s="1" customFormat="1" ht="15" customHeight="1">
      <c r="B11" s="253"/>
      <c r="C11" s="254"/>
      <c r="D11" s="252" t="s">
        <v>718</v>
      </c>
      <c r="E11" s="252"/>
      <c r="F11" s="252"/>
      <c r="G11" s="252"/>
      <c r="H11" s="252"/>
      <c r="I11" s="252"/>
      <c r="J11" s="252"/>
      <c r="K11" s="250"/>
    </row>
    <row r="12" s="1" customFormat="1" ht="15" customHeight="1">
      <c r="B12" s="253"/>
      <c r="C12" s="254"/>
      <c r="D12" s="252"/>
      <c r="E12" s="252"/>
      <c r="F12" s="252"/>
      <c r="G12" s="252"/>
      <c r="H12" s="252"/>
      <c r="I12" s="252"/>
      <c r="J12" s="252"/>
      <c r="K12" s="250"/>
    </row>
    <row r="13" s="1" customFormat="1" ht="15" customHeight="1">
      <c r="B13" s="253"/>
      <c r="C13" s="254"/>
      <c r="D13" s="255" t="s">
        <v>719</v>
      </c>
      <c r="E13" s="252"/>
      <c r="F13" s="252"/>
      <c r="G13" s="252"/>
      <c r="H13" s="252"/>
      <c r="I13" s="252"/>
      <c r="J13" s="252"/>
      <c r="K13" s="250"/>
    </row>
    <row r="14" s="1" customFormat="1" ht="12.75" customHeight="1">
      <c r="B14" s="253"/>
      <c r="C14" s="254"/>
      <c r="D14" s="254"/>
      <c r="E14" s="254"/>
      <c r="F14" s="254"/>
      <c r="G14" s="254"/>
      <c r="H14" s="254"/>
      <c r="I14" s="254"/>
      <c r="J14" s="254"/>
      <c r="K14" s="250"/>
    </row>
    <row r="15" s="1" customFormat="1" ht="15" customHeight="1">
      <c r="B15" s="253"/>
      <c r="C15" s="254"/>
      <c r="D15" s="252" t="s">
        <v>720</v>
      </c>
      <c r="E15" s="252"/>
      <c r="F15" s="252"/>
      <c r="G15" s="252"/>
      <c r="H15" s="252"/>
      <c r="I15" s="252"/>
      <c r="J15" s="252"/>
      <c r="K15" s="250"/>
    </row>
    <row r="16" s="1" customFormat="1" ht="15" customHeight="1">
      <c r="B16" s="253"/>
      <c r="C16" s="254"/>
      <c r="D16" s="252" t="s">
        <v>721</v>
      </c>
      <c r="E16" s="252"/>
      <c r="F16" s="252"/>
      <c r="G16" s="252"/>
      <c r="H16" s="252"/>
      <c r="I16" s="252"/>
      <c r="J16" s="252"/>
      <c r="K16" s="250"/>
    </row>
    <row r="17" s="1" customFormat="1" ht="15" customHeight="1">
      <c r="B17" s="253"/>
      <c r="C17" s="254"/>
      <c r="D17" s="252" t="s">
        <v>722</v>
      </c>
      <c r="E17" s="252"/>
      <c r="F17" s="252"/>
      <c r="G17" s="252"/>
      <c r="H17" s="252"/>
      <c r="I17" s="252"/>
      <c r="J17" s="252"/>
      <c r="K17" s="250"/>
    </row>
    <row r="18" s="1" customFormat="1" ht="15" customHeight="1">
      <c r="B18" s="253"/>
      <c r="C18" s="254"/>
      <c r="D18" s="254"/>
      <c r="E18" s="256" t="s">
        <v>77</v>
      </c>
      <c r="F18" s="252" t="s">
        <v>723</v>
      </c>
      <c r="G18" s="252"/>
      <c r="H18" s="252"/>
      <c r="I18" s="252"/>
      <c r="J18" s="252"/>
      <c r="K18" s="250"/>
    </row>
    <row r="19" s="1" customFormat="1" ht="15" customHeight="1">
      <c r="B19" s="253"/>
      <c r="C19" s="254"/>
      <c r="D19" s="254"/>
      <c r="E19" s="256" t="s">
        <v>724</v>
      </c>
      <c r="F19" s="252" t="s">
        <v>725</v>
      </c>
      <c r="G19" s="252"/>
      <c r="H19" s="252"/>
      <c r="I19" s="252"/>
      <c r="J19" s="252"/>
      <c r="K19" s="250"/>
    </row>
    <row r="20" s="1" customFormat="1" ht="15" customHeight="1">
      <c r="B20" s="253"/>
      <c r="C20" s="254"/>
      <c r="D20" s="254"/>
      <c r="E20" s="256" t="s">
        <v>726</v>
      </c>
      <c r="F20" s="252" t="s">
        <v>727</v>
      </c>
      <c r="G20" s="252"/>
      <c r="H20" s="252"/>
      <c r="I20" s="252"/>
      <c r="J20" s="252"/>
      <c r="K20" s="250"/>
    </row>
    <row r="21" s="1" customFormat="1" ht="15" customHeight="1">
      <c r="B21" s="253"/>
      <c r="C21" s="254"/>
      <c r="D21" s="254"/>
      <c r="E21" s="256" t="s">
        <v>91</v>
      </c>
      <c r="F21" s="252" t="s">
        <v>728</v>
      </c>
      <c r="G21" s="252"/>
      <c r="H21" s="252"/>
      <c r="I21" s="252"/>
      <c r="J21" s="252"/>
      <c r="K21" s="250"/>
    </row>
    <row r="22" s="1" customFormat="1" ht="15" customHeight="1">
      <c r="B22" s="253"/>
      <c r="C22" s="254"/>
      <c r="D22" s="254"/>
      <c r="E22" s="256" t="s">
        <v>729</v>
      </c>
      <c r="F22" s="252" t="s">
        <v>730</v>
      </c>
      <c r="G22" s="252"/>
      <c r="H22" s="252"/>
      <c r="I22" s="252"/>
      <c r="J22" s="252"/>
      <c r="K22" s="250"/>
    </row>
    <row r="23" s="1" customFormat="1" ht="15" customHeight="1">
      <c r="B23" s="253"/>
      <c r="C23" s="254"/>
      <c r="D23" s="254"/>
      <c r="E23" s="256" t="s">
        <v>731</v>
      </c>
      <c r="F23" s="252" t="s">
        <v>732</v>
      </c>
      <c r="G23" s="252"/>
      <c r="H23" s="252"/>
      <c r="I23" s="252"/>
      <c r="J23" s="252"/>
      <c r="K23" s="250"/>
    </row>
    <row r="24" s="1" customFormat="1" ht="12.75" customHeight="1">
      <c r="B24" s="253"/>
      <c r="C24" s="254"/>
      <c r="D24" s="254"/>
      <c r="E24" s="254"/>
      <c r="F24" s="254"/>
      <c r="G24" s="254"/>
      <c r="H24" s="254"/>
      <c r="I24" s="254"/>
      <c r="J24" s="254"/>
      <c r="K24" s="250"/>
    </row>
    <row r="25" s="1" customFormat="1" ht="15" customHeight="1">
      <c r="B25" s="253"/>
      <c r="C25" s="252" t="s">
        <v>733</v>
      </c>
      <c r="D25" s="252"/>
      <c r="E25" s="252"/>
      <c r="F25" s="252"/>
      <c r="G25" s="252"/>
      <c r="H25" s="252"/>
      <c r="I25" s="252"/>
      <c r="J25" s="252"/>
      <c r="K25" s="250"/>
    </row>
    <row r="26" s="1" customFormat="1" ht="15" customHeight="1">
      <c r="B26" s="253"/>
      <c r="C26" s="252" t="s">
        <v>734</v>
      </c>
      <c r="D26" s="252"/>
      <c r="E26" s="252"/>
      <c r="F26" s="252"/>
      <c r="G26" s="252"/>
      <c r="H26" s="252"/>
      <c r="I26" s="252"/>
      <c r="J26" s="252"/>
      <c r="K26" s="250"/>
    </row>
    <row r="27" s="1" customFormat="1" ht="15" customHeight="1">
      <c r="B27" s="253"/>
      <c r="C27" s="252"/>
      <c r="D27" s="252" t="s">
        <v>735</v>
      </c>
      <c r="E27" s="252"/>
      <c r="F27" s="252"/>
      <c r="G27" s="252"/>
      <c r="H27" s="252"/>
      <c r="I27" s="252"/>
      <c r="J27" s="252"/>
      <c r="K27" s="250"/>
    </row>
    <row r="28" s="1" customFormat="1" ht="15" customHeight="1">
      <c r="B28" s="253"/>
      <c r="C28" s="254"/>
      <c r="D28" s="252" t="s">
        <v>736</v>
      </c>
      <c r="E28" s="252"/>
      <c r="F28" s="252"/>
      <c r="G28" s="252"/>
      <c r="H28" s="252"/>
      <c r="I28" s="252"/>
      <c r="J28" s="252"/>
      <c r="K28" s="250"/>
    </row>
    <row r="29" s="1" customFormat="1" ht="12.75" customHeight="1">
      <c r="B29" s="253"/>
      <c r="C29" s="254"/>
      <c r="D29" s="254"/>
      <c r="E29" s="254"/>
      <c r="F29" s="254"/>
      <c r="G29" s="254"/>
      <c r="H29" s="254"/>
      <c r="I29" s="254"/>
      <c r="J29" s="254"/>
      <c r="K29" s="250"/>
    </row>
    <row r="30" s="1" customFormat="1" ht="15" customHeight="1">
      <c r="B30" s="253"/>
      <c r="C30" s="254"/>
      <c r="D30" s="252" t="s">
        <v>737</v>
      </c>
      <c r="E30" s="252"/>
      <c r="F30" s="252"/>
      <c r="G30" s="252"/>
      <c r="H30" s="252"/>
      <c r="I30" s="252"/>
      <c r="J30" s="252"/>
      <c r="K30" s="250"/>
    </row>
    <row r="31" s="1" customFormat="1" ht="15" customHeight="1">
      <c r="B31" s="253"/>
      <c r="C31" s="254"/>
      <c r="D31" s="252" t="s">
        <v>738</v>
      </c>
      <c r="E31" s="252"/>
      <c r="F31" s="252"/>
      <c r="G31" s="252"/>
      <c r="H31" s="252"/>
      <c r="I31" s="252"/>
      <c r="J31" s="252"/>
      <c r="K31" s="250"/>
    </row>
    <row r="32" s="1" customFormat="1" ht="12.75" customHeight="1">
      <c r="B32" s="253"/>
      <c r="C32" s="254"/>
      <c r="D32" s="254"/>
      <c r="E32" s="254"/>
      <c r="F32" s="254"/>
      <c r="G32" s="254"/>
      <c r="H32" s="254"/>
      <c r="I32" s="254"/>
      <c r="J32" s="254"/>
      <c r="K32" s="250"/>
    </row>
    <row r="33" s="1" customFormat="1" ht="15" customHeight="1">
      <c r="B33" s="253"/>
      <c r="C33" s="254"/>
      <c r="D33" s="252" t="s">
        <v>739</v>
      </c>
      <c r="E33" s="252"/>
      <c r="F33" s="252"/>
      <c r="G33" s="252"/>
      <c r="H33" s="252"/>
      <c r="I33" s="252"/>
      <c r="J33" s="252"/>
      <c r="K33" s="250"/>
    </row>
    <row r="34" s="1" customFormat="1" ht="15" customHeight="1">
      <c r="B34" s="253"/>
      <c r="C34" s="254"/>
      <c r="D34" s="252" t="s">
        <v>740</v>
      </c>
      <c r="E34" s="252"/>
      <c r="F34" s="252"/>
      <c r="G34" s="252"/>
      <c r="H34" s="252"/>
      <c r="I34" s="252"/>
      <c r="J34" s="252"/>
      <c r="K34" s="250"/>
    </row>
    <row r="35" s="1" customFormat="1" ht="15" customHeight="1">
      <c r="B35" s="253"/>
      <c r="C35" s="254"/>
      <c r="D35" s="252" t="s">
        <v>741</v>
      </c>
      <c r="E35" s="252"/>
      <c r="F35" s="252"/>
      <c r="G35" s="252"/>
      <c r="H35" s="252"/>
      <c r="I35" s="252"/>
      <c r="J35" s="252"/>
      <c r="K35" s="250"/>
    </row>
    <row r="36" s="1" customFormat="1" ht="15" customHeight="1">
      <c r="B36" s="253"/>
      <c r="C36" s="254"/>
      <c r="D36" s="252"/>
      <c r="E36" s="255" t="s">
        <v>109</v>
      </c>
      <c r="F36" s="252"/>
      <c r="G36" s="252" t="s">
        <v>742</v>
      </c>
      <c r="H36" s="252"/>
      <c r="I36" s="252"/>
      <c r="J36" s="252"/>
      <c r="K36" s="250"/>
    </row>
    <row r="37" s="1" customFormat="1" ht="30.75" customHeight="1">
      <c r="B37" s="253"/>
      <c r="C37" s="254"/>
      <c r="D37" s="252"/>
      <c r="E37" s="255" t="s">
        <v>743</v>
      </c>
      <c r="F37" s="252"/>
      <c r="G37" s="252" t="s">
        <v>744</v>
      </c>
      <c r="H37" s="252"/>
      <c r="I37" s="252"/>
      <c r="J37" s="252"/>
      <c r="K37" s="250"/>
    </row>
    <row r="38" s="1" customFormat="1" ht="15" customHeight="1">
      <c r="B38" s="253"/>
      <c r="C38" s="254"/>
      <c r="D38" s="252"/>
      <c r="E38" s="255" t="s">
        <v>51</v>
      </c>
      <c r="F38" s="252"/>
      <c r="G38" s="252" t="s">
        <v>745</v>
      </c>
      <c r="H38" s="252"/>
      <c r="I38" s="252"/>
      <c r="J38" s="252"/>
      <c r="K38" s="250"/>
    </row>
    <row r="39" s="1" customFormat="1" ht="15" customHeight="1">
      <c r="B39" s="253"/>
      <c r="C39" s="254"/>
      <c r="D39" s="252"/>
      <c r="E39" s="255" t="s">
        <v>52</v>
      </c>
      <c r="F39" s="252"/>
      <c r="G39" s="252" t="s">
        <v>746</v>
      </c>
      <c r="H39" s="252"/>
      <c r="I39" s="252"/>
      <c r="J39" s="252"/>
      <c r="K39" s="250"/>
    </row>
    <row r="40" s="1" customFormat="1" ht="15" customHeight="1">
      <c r="B40" s="253"/>
      <c r="C40" s="254"/>
      <c r="D40" s="252"/>
      <c r="E40" s="255" t="s">
        <v>110</v>
      </c>
      <c r="F40" s="252"/>
      <c r="G40" s="252" t="s">
        <v>747</v>
      </c>
      <c r="H40" s="252"/>
      <c r="I40" s="252"/>
      <c r="J40" s="252"/>
      <c r="K40" s="250"/>
    </row>
    <row r="41" s="1" customFormat="1" ht="15" customHeight="1">
      <c r="B41" s="253"/>
      <c r="C41" s="254"/>
      <c r="D41" s="252"/>
      <c r="E41" s="255" t="s">
        <v>111</v>
      </c>
      <c r="F41" s="252"/>
      <c r="G41" s="252" t="s">
        <v>748</v>
      </c>
      <c r="H41" s="252"/>
      <c r="I41" s="252"/>
      <c r="J41" s="252"/>
      <c r="K41" s="250"/>
    </row>
    <row r="42" s="1" customFormat="1" ht="15" customHeight="1">
      <c r="B42" s="253"/>
      <c r="C42" s="254"/>
      <c r="D42" s="252"/>
      <c r="E42" s="255" t="s">
        <v>749</v>
      </c>
      <c r="F42" s="252"/>
      <c r="G42" s="252" t="s">
        <v>750</v>
      </c>
      <c r="H42" s="252"/>
      <c r="I42" s="252"/>
      <c r="J42" s="252"/>
      <c r="K42" s="250"/>
    </row>
    <row r="43" s="1" customFormat="1" ht="15" customHeight="1">
      <c r="B43" s="253"/>
      <c r="C43" s="254"/>
      <c r="D43" s="252"/>
      <c r="E43" s="255"/>
      <c r="F43" s="252"/>
      <c r="G43" s="252" t="s">
        <v>751</v>
      </c>
      <c r="H43" s="252"/>
      <c r="I43" s="252"/>
      <c r="J43" s="252"/>
      <c r="K43" s="250"/>
    </row>
    <row r="44" s="1" customFormat="1" ht="15" customHeight="1">
      <c r="B44" s="253"/>
      <c r="C44" s="254"/>
      <c r="D44" s="252"/>
      <c r="E44" s="255" t="s">
        <v>752</v>
      </c>
      <c r="F44" s="252"/>
      <c r="G44" s="252" t="s">
        <v>753</v>
      </c>
      <c r="H44" s="252"/>
      <c r="I44" s="252"/>
      <c r="J44" s="252"/>
      <c r="K44" s="250"/>
    </row>
    <row r="45" s="1" customFormat="1" ht="15" customHeight="1">
      <c r="B45" s="253"/>
      <c r="C45" s="254"/>
      <c r="D45" s="252"/>
      <c r="E45" s="255" t="s">
        <v>113</v>
      </c>
      <c r="F45" s="252"/>
      <c r="G45" s="252" t="s">
        <v>754</v>
      </c>
      <c r="H45" s="252"/>
      <c r="I45" s="252"/>
      <c r="J45" s="252"/>
      <c r="K45" s="250"/>
    </row>
    <row r="46" s="1" customFormat="1" ht="12.75" customHeight="1">
      <c r="B46" s="253"/>
      <c r="C46" s="254"/>
      <c r="D46" s="252"/>
      <c r="E46" s="252"/>
      <c r="F46" s="252"/>
      <c r="G46" s="252"/>
      <c r="H46" s="252"/>
      <c r="I46" s="252"/>
      <c r="J46" s="252"/>
      <c r="K46" s="250"/>
    </row>
    <row r="47" s="1" customFormat="1" ht="15" customHeight="1">
      <c r="B47" s="253"/>
      <c r="C47" s="254"/>
      <c r="D47" s="252" t="s">
        <v>755</v>
      </c>
      <c r="E47" s="252"/>
      <c r="F47" s="252"/>
      <c r="G47" s="252"/>
      <c r="H47" s="252"/>
      <c r="I47" s="252"/>
      <c r="J47" s="252"/>
      <c r="K47" s="250"/>
    </row>
    <row r="48" s="1" customFormat="1" ht="15" customHeight="1">
      <c r="B48" s="253"/>
      <c r="C48" s="254"/>
      <c r="D48" s="254"/>
      <c r="E48" s="252" t="s">
        <v>756</v>
      </c>
      <c r="F48" s="252"/>
      <c r="G48" s="252"/>
      <c r="H48" s="252"/>
      <c r="I48" s="252"/>
      <c r="J48" s="252"/>
      <c r="K48" s="250"/>
    </row>
    <row r="49" s="1" customFormat="1" ht="15" customHeight="1">
      <c r="B49" s="253"/>
      <c r="C49" s="254"/>
      <c r="D49" s="254"/>
      <c r="E49" s="252" t="s">
        <v>757</v>
      </c>
      <c r="F49" s="252"/>
      <c r="G49" s="252"/>
      <c r="H49" s="252"/>
      <c r="I49" s="252"/>
      <c r="J49" s="252"/>
      <c r="K49" s="250"/>
    </row>
    <row r="50" s="1" customFormat="1" ht="15" customHeight="1">
      <c r="B50" s="253"/>
      <c r="C50" s="254"/>
      <c r="D50" s="254"/>
      <c r="E50" s="252" t="s">
        <v>758</v>
      </c>
      <c r="F50" s="252"/>
      <c r="G50" s="252"/>
      <c r="H50" s="252"/>
      <c r="I50" s="252"/>
      <c r="J50" s="252"/>
      <c r="K50" s="250"/>
    </row>
    <row r="51" s="1" customFormat="1" ht="15" customHeight="1">
      <c r="B51" s="253"/>
      <c r="C51" s="254"/>
      <c r="D51" s="252" t="s">
        <v>759</v>
      </c>
      <c r="E51" s="252"/>
      <c r="F51" s="252"/>
      <c r="G51" s="252"/>
      <c r="H51" s="252"/>
      <c r="I51" s="252"/>
      <c r="J51" s="252"/>
      <c r="K51" s="250"/>
    </row>
    <row r="52" s="1" customFormat="1" ht="25.5" customHeight="1">
      <c r="B52" s="248"/>
      <c r="C52" s="249" t="s">
        <v>760</v>
      </c>
      <c r="D52" s="249"/>
      <c r="E52" s="249"/>
      <c r="F52" s="249"/>
      <c r="G52" s="249"/>
      <c r="H52" s="249"/>
      <c r="I52" s="249"/>
      <c r="J52" s="249"/>
      <c r="K52" s="250"/>
    </row>
    <row r="53" s="1" customFormat="1" ht="5.25" customHeight="1">
      <c r="B53" s="248"/>
      <c r="C53" s="251"/>
      <c r="D53" s="251"/>
      <c r="E53" s="251"/>
      <c r="F53" s="251"/>
      <c r="G53" s="251"/>
      <c r="H53" s="251"/>
      <c r="I53" s="251"/>
      <c r="J53" s="251"/>
      <c r="K53" s="250"/>
    </row>
    <row r="54" s="1" customFormat="1" ht="15" customHeight="1">
      <c r="B54" s="248"/>
      <c r="C54" s="252" t="s">
        <v>761</v>
      </c>
      <c r="D54" s="252"/>
      <c r="E54" s="252"/>
      <c r="F54" s="252"/>
      <c r="G54" s="252"/>
      <c r="H54" s="252"/>
      <c r="I54" s="252"/>
      <c r="J54" s="252"/>
      <c r="K54" s="250"/>
    </row>
    <row r="55" s="1" customFormat="1" ht="15" customHeight="1">
      <c r="B55" s="248"/>
      <c r="C55" s="252" t="s">
        <v>762</v>
      </c>
      <c r="D55" s="252"/>
      <c r="E55" s="252"/>
      <c r="F55" s="252"/>
      <c r="G55" s="252"/>
      <c r="H55" s="252"/>
      <c r="I55" s="252"/>
      <c r="J55" s="252"/>
      <c r="K55" s="250"/>
    </row>
    <row r="56" s="1" customFormat="1" ht="12.75" customHeight="1">
      <c r="B56" s="248"/>
      <c r="C56" s="252"/>
      <c r="D56" s="252"/>
      <c r="E56" s="252"/>
      <c r="F56" s="252"/>
      <c r="G56" s="252"/>
      <c r="H56" s="252"/>
      <c r="I56" s="252"/>
      <c r="J56" s="252"/>
      <c r="K56" s="250"/>
    </row>
    <row r="57" s="1" customFormat="1" ht="15" customHeight="1">
      <c r="B57" s="248"/>
      <c r="C57" s="252" t="s">
        <v>763</v>
      </c>
      <c r="D57" s="252"/>
      <c r="E57" s="252"/>
      <c r="F57" s="252"/>
      <c r="G57" s="252"/>
      <c r="H57" s="252"/>
      <c r="I57" s="252"/>
      <c r="J57" s="252"/>
      <c r="K57" s="250"/>
    </row>
    <row r="58" s="1" customFormat="1" ht="15" customHeight="1">
      <c r="B58" s="248"/>
      <c r="C58" s="254"/>
      <c r="D58" s="252" t="s">
        <v>764</v>
      </c>
      <c r="E58" s="252"/>
      <c r="F58" s="252"/>
      <c r="G58" s="252"/>
      <c r="H58" s="252"/>
      <c r="I58" s="252"/>
      <c r="J58" s="252"/>
      <c r="K58" s="250"/>
    </row>
    <row r="59" s="1" customFormat="1" ht="15" customHeight="1">
      <c r="B59" s="248"/>
      <c r="C59" s="254"/>
      <c r="D59" s="252" t="s">
        <v>765</v>
      </c>
      <c r="E59" s="252"/>
      <c r="F59" s="252"/>
      <c r="G59" s="252"/>
      <c r="H59" s="252"/>
      <c r="I59" s="252"/>
      <c r="J59" s="252"/>
      <c r="K59" s="250"/>
    </row>
    <row r="60" s="1" customFormat="1" ht="15" customHeight="1">
      <c r="B60" s="248"/>
      <c r="C60" s="254"/>
      <c r="D60" s="252" t="s">
        <v>766</v>
      </c>
      <c r="E60" s="252"/>
      <c r="F60" s="252"/>
      <c r="G60" s="252"/>
      <c r="H60" s="252"/>
      <c r="I60" s="252"/>
      <c r="J60" s="252"/>
      <c r="K60" s="250"/>
    </row>
    <row r="61" s="1" customFormat="1" ht="15" customHeight="1">
      <c r="B61" s="248"/>
      <c r="C61" s="254"/>
      <c r="D61" s="252" t="s">
        <v>767</v>
      </c>
      <c r="E61" s="252"/>
      <c r="F61" s="252"/>
      <c r="G61" s="252"/>
      <c r="H61" s="252"/>
      <c r="I61" s="252"/>
      <c r="J61" s="252"/>
      <c r="K61" s="250"/>
    </row>
    <row r="62" s="1" customFormat="1" ht="15" customHeight="1">
      <c r="B62" s="248"/>
      <c r="C62" s="254"/>
      <c r="D62" s="257" t="s">
        <v>768</v>
      </c>
      <c r="E62" s="257"/>
      <c r="F62" s="257"/>
      <c r="G62" s="257"/>
      <c r="H62" s="257"/>
      <c r="I62" s="257"/>
      <c r="J62" s="257"/>
      <c r="K62" s="250"/>
    </row>
    <row r="63" s="1" customFormat="1" ht="15" customHeight="1">
      <c r="B63" s="248"/>
      <c r="C63" s="254"/>
      <c r="D63" s="252" t="s">
        <v>769</v>
      </c>
      <c r="E63" s="252"/>
      <c r="F63" s="252"/>
      <c r="G63" s="252"/>
      <c r="H63" s="252"/>
      <c r="I63" s="252"/>
      <c r="J63" s="252"/>
      <c r="K63" s="250"/>
    </row>
    <row r="64" s="1" customFormat="1" ht="12.75" customHeight="1">
      <c r="B64" s="248"/>
      <c r="C64" s="254"/>
      <c r="D64" s="254"/>
      <c r="E64" s="258"/>
      <c r="F64" s="254"/>
      <c r="G64" s="254"/>
      <c r="H64" s="254"/>
      <c r="I64" s="254"/>
      <c r="J64" s="254"/>
      <c r="K64" s="250"/>
    </row>
    <row r="65" s="1" customFormat="1" ht="15" customHeight="1">
      <c r="B65" s="248"/>
      <c r="C65" s="254"/>
      <c r="D65" s="252" t="s">
        <v>770</v>
      </c>
      <c r="E65" s="252"/>
      <c r="F65" s="252"/>
      <c r="G65" s="252"/>
      <c r="H65" s="252"/>
      <c r="I65" s="252"/>
      <c r="J65" s="252"/>
      <c r="K65" s="250"/>
    </row>
    <row r="66" s="1" customFormat="1" ht="15" customHeight="1">
      <c r="B66" s="248"/>
      <c r="C66" s="254"/>
      <c r="D66" s="257" t="s">
        <v>771</v>
      </c>
      <c r="E66" s="257"/>
      <c r="F66" s="257"/>
      <c r="G66" s="257"/>
      <c r="H66" s="257"/>
      <c r="I66" s="257"/>
      <c r="J66" s="257"/>
      <c r="K66" s="250"/>
    </row>
    <row r="67" s="1" customFormat="1" ht="15" customHeight="1">
      <c r="B67" s="248"/>
      <c r="C67" s="254"/>
      <c r="D67" s="252" t="s">
        <v>772</v>
      </c>
      <c r="E67" s="252"/>
      <c r="F67" s="252"/>
      <c r="G67" s="252"/>
      <c r="H67" s="252"/>
      <c r="I67" s="252"/>
      <c r="J67" s="252"/>
      <c r="K67" s="250"/>
    </row>
    <row r="68" s="1" customFormat="1" ht="15" customHeight="1">
      <c r="B68" s="248"/>
      <c r="C68" s="254"/>
      <c r="D68" s="252" t="s">
        <v>773</v>
      </c>
      <c r="E68" s="252"/>
      <c r="F68" s="252"/>
      <c r="G68" s="252"/>
      <c r="H68" s="252"/>
      <c r="I68" s="252"/>
      <c r="J68" s="252"/>
      <c r="K68" s="250"/>
    </row>
    <row r="69" s="1" customFormat="1" ht="15" customHeight="1">
      <c r="B69" s="248"/>
      <c r="C69" s="254"/>
      <c r="D69" s="252" t="s">
        <v>774</v>
      </c>
      <c r="E69" s="252"/>
      <c r="F69" s="252"/>
      <c r="G69" s="252"/>
      <c r="H69" s="252"/>
      <c r="I69" s="252"/>
      <c r="J69" s="252"/>
      <c r="K69" s="250"/>
    </row>
    <row r="70" s="1" customFormat="1" ht="15" customHeight="1">
      <c r="B70" s="248"/>
      <c r="C70" s="254"/>
      <c r="D70" s="252" t="s">
        <v>775</v>
      </c>
      <c r="E70" s="252"/>
      <c r="F70" s="252"/>
      <c r="G70" s="252"/>
      <c r="H70" s="252"/>
      <c r="I70" s="252"/>
      <c r="J70" s="252"/>
      <c r="K70" s="250"/>
    </row>
    <row r="71" s="1" customFormat="1" ht="12.75" customHeight="1">
      <c r="B71" s="259"/>
      <c r="C71" s="260"/>
      <c r="D71" s="260"/>
      <c r="E71" s="260"/>
      <c r="F71" s="260"/>
      <c r="G71" s="260"/>
      <c r="H71" s="260"/>
      <c r="I71" s="260"/>
      <c r="J71" s="260"/>
      <c r="K71" s="261"/>
    </row>
    <row r="72" s="1" customFormat="1" ht="18.75" customHeight="1">
      <c r="B72" s="262"/>
      <c r="C72" s="262"/>
      <c r="D72" s="262"/>
      <c r="E72" s="262"/>
      <c r="F72" s="262"/>
      <c r="G72" s="262"/>
      <c r="H72" s="262"/>
      <c r="I72" s="262"/>
      <c r="J72" s="262"/>
      <c r="K72" s="263"/>
    </row>
    <row r="73" s="1" customFormat="1" ht="18.75" customHeight="1">
      <c r="B73" s="263"/>
      <c r="C73" s="263"/>
      <c r="D73" s="263"/>
      <c r="E73" s="263"/>
      <c r="F73" s="263"/>
      <c r="G73" s="263"/>
      <c r="H73" s="263"/>
      <c r="I73" s="263"/>
      <c r="J73" s="263"/>
      <c r="K73" s="263"/>
    </row>
    <row r="74" s="1" customFormat="1" ht="7.5" customHeight="1">
      <c r="B74" s="264"/>
      <c r="C74" s="265"/>
      <c r="D74" s="265"/>
      <c r="E74" s="265"/>
      <c r="F74" s="265"/>
      <c r="G74" s="265"/>
      <c r="H74" s="265"/>
      <c r="I74" s="265"/>
      <c r="J74" s="265"/>
      <c r="K74" s="266"/>
    </row>
    <row r="75" s="1" customFormat="1" ht="45" customHeight="1">
      <c r="B75" s="267"/>
      <c r="C75" s="268" t="s">
        <v>776</v>
      </c>
      <c r="D75" s="268"/>
      <c r="E75" s="268"/>
      <c r="F75" s="268"/>
      <c r="G75" s="268"/>
      <c r="H75" s="268"/>
      <c r="I75" s="268"/>
      <c r="J75" s="268"/>
      <c r="K75" s="269"/>
    </row>
    <row r="76" s="1" customFormat="1" ht="17.25" customHeight="1">
      <c r="B76" s="267"/>
      <c r="C76" s="270" t="s">
        <v>777</v>
      </c>
      <c r="D76" s="270"/>
      <c r="E76" s="270"/>
      <c r="F76" s="270" t="s">
        <v>778</v>
      </c>
      <c r="G76" s="271"/>
      <c r="H76" s="270" t="s">
        <v>52</v>
      </c>
      <c r="I76" s="270" t="s">
        <v>55</v>
      </c>
      <c r="J76" s="270" t="s">
        <v>779</v>
      </c>
      <c r="K76" s="269"/>
    </row>
    <row r="77" s="1" customFormat="1" ht="17.25" customHeight="1">
      <c r="B77" s="267"/>
      <c r="C77" s="272" t="s">
        <v>780</v>
      </c>
      <c r="D77" s="272"/>
      <c r="E77" s="272"/>
      <c r="F77" s="273" t="s">
        <v>781</v>
      </c>
      <c r="G77" s="274"/>
      <c r="H77" s="272"/>
      <c r="I77" s="272"/>
      <c r="J77" s="272" t="s">
        <v>782</v>
      </c>
      <c r="K77" s="269"/>
    </row>
    <row r="78" s="1" customFormat="1" ht="5.25" customHeight="1">
      <c r="B78" s="267"/>
      <c r="C78" s="275"/>
      <c r="D78" s="275"/>
      <c r="E78" s="275"/>
      <c r="F78" s="275"/>
      <c r="G78" s="276"/>
      <c r="H78" s="275"/>
      <c r="I78" s="275"/>
      <c r="J78" s="275"/>
      <c r="K78" s="269"/>
    </row>
    <row r="79" s="1" customFormat="1" ht="15" customHeight="1">
      <c r="B79" s="267"/>
      <c r="C79" s="255" t="s">
        <v>51</v>
      </c>
      <c r="D79" s="277"/>
      <c r="E79" s="277"/>
      <c r="F79" s="278" t="s">
        <v>783</v>
      </c>
      <c r="G79" s="279"/>
      <c r="H79" s="255" t="s">
        <v>784</v>
      </c>
      <c r="I79" s="255" t="s">
        <v>785</v>
      </c>
      <c r="J79" s="255">
        <v>20</v>
      </c>
      <c r="K79" s="269"/>
    </row>
    <row r="80" s="1" customFormat="1" ht="15" customHeight="1">
      <c r="B80" s="267"/>
      <c r="C80" s="255" t="s">
        <v>786</v>
      </c>
      <c r="D80" s="255"/>
      <c r="E80" s="255"/>
      <c r="F80" s="278" t="s">
        <v>783</v>
      </c>
      <c r="G80" s="279"/>
      <c r="H80" s="255" t="s">
        <v>787</v>
      </c>
      <c r="I80" s="255" t="s">
        <v>785</v>
      </c>
      <c r="J80" s="255">
        <v>120</v>
      </c>
      <c r="K80" s="269"/>
    </row>
    <row r="81" s="1" customFormat="1" ht="15" customHeight="1">
      <c r="B81" s="280"/>
      <c r="C81" s="255" t="s">
        <v>788</v>
      </c>
      <c r="D81" s="255"/>
      <c r="E81" s="255"/>
      <c r="F81" s="278" t="s">
        <v>789</v>
      </c>
      <c r="G81" s="279"/>
      <c r="H81" s="255" t="s">
        <v>790</v>
      </c>
      <c r="I81" s="255" t="s">
        <v>785</v>
      </c>
      <c r="J81" s="255">
        <v>50</v>
      </c>
      <c r="K81" s="269"/>
    </row>
    <row r="82" s="1" customFormat="1" ht="15" customHeight="1">
      <c r="B82" s="280"/>
      <c r="C82" s="255" t="s">
        <v>791</v>
      </c>
      <c r="D82" s="255"/>
      <c r="E82" s="255"/>
      <c r="F82" s="278" t="s">
        <v>783</v>
      </c>
      <c r="G82" s="279"/>
      <c r="H82" s="255" t="s">
        <v>792</v>
      </c>
      <c r="I82" s="255" t="s">
        <v>793</v>
      </c>
      <c r="J82" s="255"/>
      <c r="K82" s="269"/>
    </row>
    <row r="83" s="1" customFormat="1" ht="15" customHeight="1">
      <c r="B83" s="280"/>
      <c r="C83" s="281" t="s">
        <v>794</v>
      </c>
      <c r="D83" s="281"/>
      <c r="E83" s="281"/>
      <c r="F83" s="282" t="s">
        <v>789</v>
      </c>
      <c r="G83" s="281"/>
      <c r="H83" s="281" t="s">
        <v>795</v>
      </c>
      <c r="I83" s="281" t="s">
        <v>785</v>
      </c>
      <c r="J83" s="281">
        <v>15</v>
      </c>
      <c r="K83" s="269"/>
    </row>
    <row r="84" s="1" customFormat="1" ht="15" customHeight="1">
      <c r="B84" s="280"/>
      <c r="C84" s="281" t="s">
        <v>796</v>
      </c>
      <c r="D84" s="281"/>
      <c r="E84" s="281"/>
      <c r="F84" s="282" t="s">
        <v>789</v>
      </c>
      <c r="G84" s="281"/>
      <c r="H84" s="281" t="s">
        <v>797</v>
      </c>
      <c r="I84" s="281" t="s">
        <v>785</v>
      </c>
      <c r="J84" s="281">
        <v>15</v>
      </c>
      <c r="K84" s="269"/>
    </row>
    <row r="85" s="1" customFormat="1" ht="15" customHeight="1">
      <c r="B85" s="280"/>
      <c r="C85" s="281" t="s">
        <v>798</v>
      </c>
      <c r="D85" s="281"/>
      <c r="E85" s="281"/>
      <c r="F85" s="282" t="s">
        <v>789</v>
      </c>
      <c r="G85" s="281"/>
      <c r="H85" s="281" t="s">
        <v>799</v>
      </c>
      <c r="I85" s="281" t="s">
        <v>785</v>
      </c>
      <c r="J85" s="281">
        <v>20</v>
      </c>
      <c r="K85" s="269"/>
    </row>
    <row r="86" s="1" customFormat="1" ht="15" customHeight="1">
      <c r="B86" s="280"/>
      <c r="C86" s="281" t="s">
        <v>800</v>
      </c>
      <c r="D86" s="281"/>
      <c r="E86" s="281"/>
      <c r="F86" s="282" t="s">
        <v>789</v>
      </c>
      <c r="G86" s="281"/>
      <c r="H86" s="281" t="s">
        <v>801</v>
      </c>
      <c r="I86" s="281" t="s">
        <v>785</v>
      </c>
      <c r="J86" s="281">
        <v>20</v>
      </c>
      <c r="K86" s="269"/>
    </row>
    <row r="87" s="1" customFormat="1" ht="15" customHeight="1">
      <c r="B87" s="280"/>
      <c r="C87" s="255" t="s">
        <v>802</v>
      </c>
      <c r="D87" s="255"/>
      <c r="E87" s="255"/>
      <c r="F87" s="278" t="s">
        <v>789</v>
      </c>
      <c r="G87" s="279"/>
      <c r="H87" s="255" t="s">
        <v>803</v>
      </c>
      <c r="I87" s="255" t="s">
        <v>785</v>
      </c>
      <c r="J87" s="255">
        <v>50</v>
      </c>
      <c r="K87" s="269"/>
    </row>
    <row r="88" s="1" customFormat="1" ht="15" customHeight="1">
      <c r="B88" s="280"/>
      <c r="C88" s="255" t="s">
        <v>804</v>
      </c>
      <c r="D88" s="255"/>
      <c r="E88" s="255"/>
      <c r="F88" s="278" t="s">
        <v>789</v>
      </c>
      <c r="G88" s="279"/>
      <c r="H88" s="255" t="s">
        <v>805</v>
      </c>
      <c r="I88" s="255" t="s">
        <v>785</v>
      </c>
      <c r="J88" s="255">
        <v>20</v>
      </c>
      <c r="K88" s="269"/>
    </row>
    <row r="89" s="1" customFormat="1" ht="15" customHeight="1">
      <c r="B89" s="280"/>
      <c r="C89" s="255" t="s">
        <v>806</v>
      </c>
      <c r="D89" s="255"/>
      <c r="E89" s="255"/>
      <c r="F89" s="278" t="s">
        <v>789</v>
      </c>
      <c r="G89" s="279"/>
      <c r="H89" s="255" t="s">
        <v>807</v>
      </c>
      <c r="I89" s="255" t="s">
        <v>785</v>
      </c>
      <c r="J89" s="255">
        <v>20</v>
      </c>
      <c r="K89" s="269"/>
    </row>
    <row r="90" s="1" customFormat="1" ht="15" customHeight="1">
      <c r="B90" s="280"/>
      <c r="C90" s="255" t="s">
        <v>808</v>
      </c>
      <c r="D90" s="255"/>
      <c r="E90" s="255"/>
      <c r="F90" s="278" t="s">
        <v>789</v>
      </c>
      <c r="G90" s="279"/>
      <c r="H90" s="255" t="s">
        <v>809</v>
      </c>
      <c r="I90" s="255" t="s">
        <v>785</v>
      </c>
      <c r="J90" s="255">
        <v>50</v>
      </c>
      <c r="K90" s="269"/>
    </row>
    <row r="91" s="1" customFormat="1" ht="15" customHeight="1">
      <c r="B91" s="280"/>
      <c r="C91" s="255" t="s">
        <v>810</v>
      </c>
      <c r="D91" s="255"/>
      <c r="E91" s="255"/>
      <c r="F91" s="278" t="s">
        <v>789</v>
      </c>
      <c r="G91" s="279"/>
      <c r="H91" s="255" t="s">
        <v>810</v>
      </c>
      <c r="I91" s="255" t="s">
        <v>785</v>
      </c>
      <c r="J91" s="255">
        <v>50</v>
      </c>
      <c r="K91" s="269"/>
    </row>
    <row r="92" s="1" customFormat="1" ht="15" customHeight="1">
      <c r="B92" s="280"/>
      <c r="C92" s="255" t="s">
        <v>811</v>
      </c>
      <c r="D92" s="255"/>
      <c r="E92" s="255"/>
      <c r="F92" s="278" t="s">
        <v>789</v>
      </c>
      <c r="G92" s="279"/>
      <c r="H92" s="255" t="s">
        <v>812</v>
      </c>
      <c r="I92" s="255" t="s">
        <v>785</v>
      </c>
      <c r="J92" s="255">
        <v>255</v>
      </c>
      <c r="K92" s="269"/>
    </row>
    <row r="93" s="1" customFormat="1" ht="15" customHeight="1">
      <c r="B93" s="280"/>
      <c r="C93" s="255" t="s">
        <v>813</v>
      </c>
      <c r="D93" s="255"/>
      <c r="E93" s="255"/>
      <c r="F93" s="278" t="s">
        <v>783</v>
      </c>
      <c r="G93" s="279"/>
      <c r="H93" s="255" t="s">
        <v>814</v>
      </c>
      <c r="I93" s="255" t="s">
        <v>815</v>
      </c>
      <c r="J93" s="255"/>
      <c r="K93" s="269"/>
    </row>
    <row r="94" s="1" customFormat="1" ht="15" customHeight="1">
      <c r="B94" s="280"/>
      <c r="C94" s="255" t="s">
        <v>816</v>
      </c>
      <c r="D94" s="255"/>
      <c r="E94" s="255"/>
      <c r="F94" s="278" t="s">
        <v>783</v>
      </c>
      <c r="G94" s="279"/>
      <c r="H94" s="255" t="s">
        <v>817</v>
      </c>
      <c r="I94" s="255" t="s">
        <v>818</v>
      </c>
      <c r="J94" s="255"/>
      <c r="K94" s="269"/>
    </row>
    <row r="95" s="1" customFormat="1" ht="15" customHeight="1">
      <c r="B95" s="280"/>
      <c r="C95" s="255" t="s">
        <v>819</v>
      </c>
      <c r="D95" s="255"/>
      <c r="E95" s="255"/>
      <c r="F95" s="278" t="s">
        <v>783</v>
      </c>
      <c r="G95" s="279"/>
      <c r="H95" s="255" t="s">
        <v>819</v>
      </c>
      <c r="I95" s="255" t="s">
        <v>818</v>
      </c>
      <c r="J95" s="255"/>
      <c r="K95" s="269"/>
    </row>
    <row r="96" s="1" customFormat="1" ht="15" customHeight="1">
      <c r="B96" s="280"/>
      <c r="C96" s="255" t="s">
        <v>36</v>
      </c>
      <c r="D96" s="255"/>
      <c r="E96" s="255"/>
      <c r="F96" s="278" t="s">
        <v>783</v>
      </c>
      <c r="G96" s="279"/>
      <c r="H96" s="255" t="s">
        <v>820</v>
      </c>
      <c r="I96" s="255" t="s">
        <v>818</v>
      </c>
      <c r="J96" s="255"/>
      <c r="K96" s="269"/>
    </row>
    <row r="97" s="1" customFormat="1" ht="15" customHeight="1">
      <c r="B97" s="280"/>
      <c r="C97" s="255" t="s">
        <v>46</v>
      </c>
      <c r="D97" s="255"/>
      <c r="E97" s="255"/>
      <c r="F97" s="278" t="s">
        <v>783</v>
      </c>
      <c r="G97" s="279"/>
      <c r="H97" s="255" t="s">
        <v>821</v>
      </c>
      <c r="I97" s="255" t="s">
        <v>818</v>
      </c>
      <c r="J97" s="255"/>
      <c r="K97" s="269"/>
    </row>
    <row r="98" s="1" customFormat="1" ht="15" customHeight="1">
      <c r="B98" s="283"/>
      <c r="C98" s="284"/>
      <c r="D98" s="284"/>
      <c r="E98" s="284"/>
      <c r="F98" s="284"/>
      <c r="G98" s="284"/>
      <c r="H98" s="284"/>
      <c r="I98" s="284"/>
      <c r="J98" s="284"/>
      <c r="K98" s="285"/>
    </row>
    <row r="99" s="1" customFormat="1" ht="18.75" customHeight="1">
      <c r="B99" s="286"/>
      <c r="C99" s="287"/>
      <c r="D99" s="287"/>
      <c r="E99" s="287"/>
      <c r="F99" s="287"/>
      <c r="G99" s="287"/>
      <c r="H99" s="287"/>
      <c r="I99" s="287"/>
      <c r="J99" s="287"/>
      <c r="K99" s="286"/>
    </row>
    <row r="100" s="1" customFormat="1" ht="18.75" customHeight="1">
      <c r="B100" s="263"/>
      <c r="C100" s="263"/>
      <c r="D100" s="263"/>
      <c r="E100" s="263"/>
      <c r="F100" s="263"/>
      <c r="G100" s="263"/>
      <c r="H100" s="263"/>
      <c r="I100" s="263"/>
      <c r="J100" s="263"/>
      <c r="K100" s="263"/>
    </row>
    <row r="101" s="1" customFormat="1" ht="7.5" customHeight="1">
      <c r="B101" s="264"/>
      <c r="C101" s="265"/>
      <c r="D101" s="265"/>
      <c r="E101" s="265"/>
      <c r="F101" s="265"/>
      <c r="G101" s="265"/>
      <c r="H101" s="265"/>
      <c r="I101" s="265"/>
      <c r="J101" s="265"/>
      <c r="K101" s="266"/>
    </row>
    <row r="102" s="1" customFormat="1" ht="45" customHeight="1">
      <c r="B102" s="267"/>
      <c r="C102" s="268" t="s">
        <v>822</v>
      </c>
      <c r="D102" s="268"/>
      <c r="E102" s="268"/>
      <c r="F102" s="268"/>
      <c r="G102" s="268"/>
      <c r="H102" s="268"/>
      <c r="I102" s="268"/>
      <c r="J102" s="268"/>
      <c r="K102" s="269"/>
    </row>
    <row r="103" s="1" customFormat="1" ht="17.25" customHeight="1">
      <c r="B103" s="267"/>
      <c r="C103" s="270" t="s">
        <v>777</v>
      </c>
      <c r="D103" s="270"/>
      <c r="E103" s="270"/>
      <c r="F103" s="270" t="s">
        <v>778</v>
      </c>
      <c r="G103" s="271"/>
      <c r="H103" s="270" t="s">
        <v>52</v>
      </c>
      <c r="I103" s="270" t="s">
        <v>55</v>
      </c>
      <c r="J103" s="270" t="s">
        <v>779</v>
      </c>
      <c r="K103" s="269"/>
    </row>
    <row r="104" s="1" customFormat="1" ht="17.25" customHeight="1">
      <c r="B104" s="267"/>
      <c r="C104" s="272" t="s">
        <v>780</v>
      </c>
      <c r="D104" s="272"/>
      <c r="E104" s="272"/>
      <c r="F104" s="273" t="s">
        <v>781</v>
      </c>
      <c r="G104" s="274"/>
      <c r="H104" s="272"/>
      <c r="I104" s="272"/>
      <c r="J104" s="272" t="s">
        <v>782</v>
      </c>
      <c r="K104" s="269"/>
    </row>
    <row r="105" s="1" customFormat="1" ht="5.25" customHeight="1">
      <c r="B105" s="267"/>
      <c r="C105" s="270"/>
      <c r="D105" s="270"/>
      <c r="E105" s="270"/>
      <c r="F105" s="270"/>
      <c r="G105" s="288"/>
      <c r="H105" s="270"/>
      <c r="I105" s="270"/>
      <c r="J105" s="270"/>
      <c r="K105" s="269"/>
    </row>
    <row r="106" s="1" customFormat="1" ht="15" customHeight="1">
      <c r="B106" s="267"/>
      <c r="C106" s="255" t="s">
        <v>51</v>
      </c>
      <c r="D106" s="277"/>
      <c r="E106" s="277"/>
      <c r="F106" s="278" t="s">
        <v>783</v>
      </c>
      <c r="G106" s="255"/>
      <c r="H106" s="255" t="s">
        <v>823</v>
      </c>
      <c r="I106" s="255" t="s">
        <v>785</v>
      </c>
      <c r="J106" s="255">
        <v>20</v>
      </c>
      <c r="K106" s="269"/>
    </row>
    <row r="107" s="1" customFormat="1" ht="15" customHeight="1">
      <c r="B107" s="267"/>
      <c r="C107" s="255" t="s">
        <v>786</v>
      </c>
      <c r="D107" s="255"/>
      <c r="E107" s="255"/>
      <c r="F107" s="278" t="s">
        <v>783</v>
      </c>
      <c r="G107" s="255"/>
      <c r="H107" s="255" t="s">
        <v>823</v>
      </c>
      <c r="I107" s="255" t="s">
        <v>785</v>
      </c>
      <c r="J107" s="255">
        <v>120</v>
      </c>
      <c r="K107" s="269"/>
    </row>
    <row r="108" s="1" customFormat="1" ht="15" customHeight="1">
      <c r="B108" s="280"/>
      <c r="C108" s="255" t="s">
        <v>788</v>
      </c>
      <c r="D108" s="255"/>
      <c r="E108" s="255"/>
      <c r="F108" s="278" t="s">
        <v>789</v>
      </c>
      <c r="G108" s="255"/>
      <c r="H108" s="255" t="s">
        <v>823</v>
      </c>
      <c r="I108" s="255" t="s">
        <v>785</v>
      </c>
      <c r="J108" s="255">
        <v>50</v>
      </c>
      <c r="K108" s="269"/>
    </row>
    <row r="109" s="1" customFormat="1" ht="15" customHeight="1">
      <c r="B109" s="280"/>
      <c r="C109" s="255" t="s">
        <v>791</v>
      </c>
      <c r="D109" s="255"/>
      <c r="E109" s="255"/>
      <c r="F109" s="278" t="s">
        <v>783</v>
      </c>
      <c r="G109" s="255"/>
      <c r="H109" s="255" t="s">
        <v>823</v>
      </c>
      <c r="I109" s="255" t="s">
        <v>793</v>
      </c>
      <c r="J109" s="255"/>
      <c r="K109" s="269"/>
    </row>
    <row r="110" s="1" customFormat="1" ht="15" customHeight="1">
      <c r="B110" s="280"/>
      <c r="C110" s="255" t="s">
        <v>802</v>
      </c>
      <c r="D110" s="255"/>
      <c r="E110" s="255"/>
      <c r="F110" s="278" t="s">
        <v>789</v>
      </c>
      <c r="G110" s="255"/>
      <c r="H110" s="255" t="s">
        <v>823</v>
      </c>
      <c r="I110" s="255" t="s">
        <v>785</v>
      </c>
      <c r="J110" s="255">
        <v>50</v>
      </c>
      <c r="K110" s="269"/>
    </row>
    <row r="111" s="1" customFormat="1" ht="15" customHeight="1">
      <c r="B111" s="280"/>
      <c r="C111" s="255" t="s">
        <v>810</v>
      </c>
      <c r="D111" s="255"/>
      <c r="E111" s="255"/>
      <c r="F111" s="278" t="s">
        <v>789</v>
      </c>
      <c r="G111" s="255"/>
      <c r="H111" s="255" t="s">
        <v>823</v>
      </c>
      <c r="I111" s="255" t="s">
        <v>785</v>
      </c>
      <c r="J111" s="255">
        <v>50</v>
      </c>
      <c r="K111" s="269"/>
    </row>
    <row r="112" s="1" customFormat="1" ht="15" customHeight="1">
      <c r="B112" s="280"/>
      <c r="C112" s="255" t="s">
        <v>808</v>
      </c>
      <c r="D112" s="255"/>
      <c r="E112" s="255"/>
      <c r="F112" s="278" t="s">
        <v>789</v>
      </c>
      <c r="G112" s="255"/>
      <c r="H112" s="255" t="s">
        <v>823</v>
      </c>
      <c r="I112" s="255" t="s">
        <v>785</v>
      </c>
      <c r="J112" s="255">
        <v>50</v>
      </c>
      <c r="K112" s="269"/>
    </row>
    <row r="113" s="1" customFormat="1" ht="15" customHeight="1">
      <c r="B113" s="280"/>
      <c r="C113" s="255" t="s">
        <v>51</v>
      </c>
      <c r="D113" s="255"/>
      <c r="E113" s="255"/>
      <c r="F113" s="278" t="s">
        <v>783</v>
      </c>
      <c r="G113" s="255"/>
      <c r="H113" s="255" t="s">
        <v>824</v>
      </c>
      <c r="I113" s="255" t="s">
        <v>785</v>
      </c>
      <c r="J113" s="255">
        <v>20</v>
      </c>
      <c r="K113" s="269"/>
    </row>
    <row r="114" s="1" customFormat="1" ht="15" customHeight="1">
      <c r="B114" s="280"/>
      <c r="C114" s="255" t="s">
        <v>825</v>
      </c>
      <c r="D114" s="255"/>
      <c r="E114" s="255"/>
      <c r="F114" s="278" t="s">
        <v>783</v>
      </c>
      <c r="G114" s="255"/>
      <c r="H114" s="255" t="s">
        <v>826</v>
      </c>
      <c r="I114" s="255" t="s">
        <v>785</v>
      </c>
      <c r="J114" s="255">
        <v>120</v>
      </c>
      <c r="K114" s="269"/>
    </row>
    <row r="115" s="1" customFormat="1" ht="15" customHeight="1">
      <c r="B115" s="280"/>
      <c r="C115" s="255" t="s">
        <v>36</v>
      </c>
      <c r="D115" s="255"/>
      <c r="E115" s="255"/>
      <c r="F115" s="278" t="s">
        <v>783</v>
      </c>
      <c r="G115" s="255"/>
      <c r="H115" s="255" t="s">
        <v>827</v>
      </c>
      <c r="I115" s="255" t="s">
        <v>818</v>
      </c>
      <c r="J115" s="255"/>
      <c r="K115" s="269"/>
    </row>
    <row r="116" s="1" customFormat="1" ht="15" customHeight="1">
      <c r="B116" s="280"/>
      <c r="C116" s="255" t="s">
        <v>46</v>
      </c>
      <c r="D116" s="255"/>
      <c r="E116" s="255"/>
      <c r="F116" s="278" t="s">
        <v>783</v>
      </c>
      <c r="G116" s="255"/>
      <c r="H116" s="255" t="s">
        <v>828</v>
      </c>
      <c r="I116" s="255" t="s">
        <v>818</v>
      </c>
      <c r="J116" s="255"/>
      <c r="K116" s="269"/>
    </row>
    <row r="117" s="1" customFormat="1" ht="15" customHeight="1">
      <c r="B117" s="280"/>
      <c r="C117" s="255" t="s">
        <v>55</v>
      </c>
      <c r="D117" s="255"/>
      <c r="E117" s="255"/>
      <c r="F117" s="278" t="s">
        <v>783</v>
      </c>
      <c r="G117" s="255"/>
      <c r="H117" s="255" t="s">
        <v>829</v>
      </c>
      <c r="I117" s="255" t="s">
        <v>830</v>
      </c>
      <c r="J117" s="255"/>
      <c r="K117" s="269"/>
    </row>
    <row r="118" s="1" customFormat="1" ht="15" customHeight="1">
      <c r="B118" s="283"/>
      <c r="C118" s="289"/>
      <c r="D118" s="289"/>
      <c r="E118" s="289"/>
      <c r="F118" s="289"/>
      <c r="G118" s="289"/>
      <c r="H118" s="289"/>
      <c r="I118" s="289"/>
      <c r="J118" s="289"/>
      <c r="K118" s="285"/>
    </row>
    <row r="119" s="1" customFormat="1" ht="18.75" customHeight="1">
      <c r="B119" s="290"/>
      <c r="C119" s="291"/>
      <c r="D119" s="291"/>
      <c r="E119" s="291"/>
      <c r="F119" s="292"/>
      <c r="G119" s="291"/>
      <c r="H119" s="291"/>
      <c r="I119" s="291"/>
      <c r="J119" s="291"/>
      <c r="K119" s="290"/>
    </row>
    <row r="120" s="1" customFormat="1" ht="18.75" customHeight="1">
      <c r="B120" s="263"/>
      <c r="C120" s="263"/>
      <c r="D120" s="263"/>
      <c r="E120" s="263"/>
      <c r="F120" s="263"/>
      <c r="G120" s="263"/>
      <c r="H120" s="263"/>
      <c r="I120" s="263"/>
      <c r="J120" s="263"/>
      <c r="K120" s="263"/>
    </row>
    <row r="121" s="1" customFormat="1" ht="7.5" customHeight="1">
      <c r="B121" s="293"/>
      <c r="C121" s="294"/>
      <c r="D121" s="294"/>
      <c r="E121" s="294"/>
      <c r="F121" s="294"/>
      <c r="G121" s="294"/>
      <c r="H121" s="294"/>
      <c r="I121" s="294"/>
      <c r="J121" s="294"/>
      <c r="K121" s="295"/>
    </row>
    <row r="122" s="1" customFormat="1" ht="45" customHeight="1">
      <c r="B122" s="296"/>
      <c r="C122" s="246" t="s">
        <v>831</v>
      </c>
      <c r="D122" s="246"/>
      <c r="E122" s="246"/>
      <c r="F122" s="246"/>
      <c r="G122" s="246"/>
      <c r="H122" s="246"/>
      <c r="I122" s="246"/>
      <c r="J122" s="246"/>
      <c r="K122" s="297"/>
    </row>
    <row r="123" s="1" customFormat="1" ht="17.25" customHeight="1">
      <c r="B123" s="298"/>
      <c r="C123" s="270" t="s">
        <v>777</v>
      </c>
      <c r="D123" s="270"/>
      <c r="E123" s="270"/>
      <c r="F123" s="270" t="s">
        <v>778</v>
      </c>
      <c r="G123" s="271"/>
      <c r="H123" s="270" t="s">
        <v>52</v>
      </c>
      <c r="I123" s="270" t="s">
        <v>55</v>
      </c>
      <c r="J123" s="270" t="s">
        <v>779</v>
      </c>
      <c r="K123" s="299"/>
    </row>
    <row r="124" s="1" customFormat="1" ht="17.25" customHeight="1">
      <c r="B124" s="298"/>
      <c r="C124" s="272" t="s">
        <v>780</v>
      </c>
      <c r="D124" s="272"/>
      <c r="E124" s="272"/>
      <c r="F124" s="273" t="s">
        <v>781</v>
      </c>
      <c r="G124" s="274"/>
      <c r="H124" s="272"/>
      <c r="I124" s="272"/>
      <c r="J124" s="272" t="s">
        <v>782</v>
      </c>
      <c r="K124" s="299"/>
    </row>
    <row r="125" s="1" customFormat="1" ht="5.25" customHeight="1">
      <c r="B125" s="300"/>
      <c r="C125" s="275"/>
      <c r="D125" s="275"/>
      <c r="E125" s="275"/>
      <c r="F125" s="275"/>
      <c r="G125" s="301"/>
      <c r="H125" s="275"/>
      <c r="I125" s="275"/>
      <c r="J125" s="275"/>
      <c r="K125" s="302"/>
    </row>
    <row r="126" s="1" customFormat="1" ht="15" customHeight="1">
      <c r="B126" s="300"/>
      <c r="C126" s="255" t="s">
        <v>786</v>
      </c>
      <c r="D126" s="277"/>
      <c r="E126" s="277"/>
      <c r="F126" s="278" t="s">
        <v>783</v>
      </c>
      <c r="G126" s="255"/>
      <c r="H126" s="255" t="s">
        <v>823</v>
      </c>
      <c r="I126" s="255" t="s">
        <v>785</v>
      </c>
      <c r="J126" s="255">
        <v>120</v>
      </c>
      <c r="K126" s="303"/>
    </row>
    <row r="127" s="1" customFormat="1" ht="15" customHeight="1">
      <c r="B127" s="300"/>
      <c r="C127" s="255" t="s">
        <v>832</v>
      </c>
      <c r="D127" s="255"/>
      <c r="E127" s="255"/>
      <c r="F127" s="278" t="s">
        <v>783</v>
      </c>
      <c r="G127" s="255"/>
      <c r="H127" s="255" t="s">
        <v>833</v>
      </c>
      <c r="I127" s="255" t="s">
        <v>785</v>
      </c>
      <c r="J127" s="255" t="s">
        <v>834</v>
      </c>
      <c r="K127" s="303"/>
    </row>
    <row r="128" s="1" customFormat="1" ht="15" customHeight="1">
      <c r="B128" s="300"/>
      <c r="C128" s="255" t="s">
        <v>731</v>
      </c>
      <c r="D128" s="255"/>
      <c r="E128" s="255"/>
      <c r="F128" s="278" t="s">
        <v>783</v>
      </c>
      <c r="G128" s="255"/>
      <c r="H128" s="255" t="s">
        <v>835</v>
      </c>
      <c r="I128" s="255" t="s">
        <v>785</v>
      </c>
      <c r="J128" s="255" t="s">
        <v>834</v>
      </c>
      <c r="K128" s="303"/>
    </row>
    <row r="129" s="1" customFormat="1" ht="15" customHeight="1">
      <c r="B129" s="300"/>
      <c r="C129" s="255" t="s">
        <v>794</v>
      </c>
      <c r="D129" s="255"/>
      <c r="E129" s="255"/>
      <c r="F129" s="278" t="s">
        <v>789</v>
      </c>
      <c r="G129" s="255"/>
      <c r="H129" s="255" t="s">
        <v>795</v>
      </c>
      <c r="I129" s="255" t="s">
        <v>785</v>
      </c>
      <c r="J129" s="255">
        <v>15</v>
      </c>
      <c r="K129" s="303"/>
    </row>
    <row r="130" s="1" customFormat="1" ht="15" customHeight="1">
      <c r="B130" s="300"/>
      <c r="C130" s="281" t="s">
        <v>796</v>
      </c>
      <c r="D130" s="281"/>
      <c r="E130" s="281"/>
      <c r="F130" s="282" t="s">
        <v>789</v>
      </c>
      <c r="G130" s="281"/>
      <c r="H130" s="281" t="s">
        <v>797</v>
      </c>
      <c r="I130" s="281" t="s">
        <v>785</v>
      </c>
      <c r="J130" s="281">
        <v>15</v>
      </c>
      <c r="K130" s="303"/>
    </row>
    <row r="131" s="1" customFormat="1" ht="15" customHeight="1">
      <c r="B131" s="300"/>
      <c r="C131" s="281" t="s">
        <v>798</v>
      </c>
      <c r="D131" s="281"/>
      <c r="E131" s="281"/>
      <c r="F131" s="282" t="s">
        <v>789</v>
      </c>
      <c r="G131" s="281"/>
      <c r="H131" s="281" t="s">
        <v>799</v>
      </c>
      <c r="I131" s="281" t="s">
        <v>785</v>
      </c>
      <c r="J131" s="281">
        <v>20</v>
      </c>
      <c r="K131" s="303"/>
    </row>
    <row r="132" s="1" customFormat="1" ht="15" customHeight="1">
      <c r="B132" s="300"/>
      <c r="C132" s="281" t="s">
        <v>800</v>
      </c>
      <c r="D132" s="281"/>
      <c r="E132" s="281"/>
      <c r="F132" s="282" t="s">
        <v>789</v>
      </c>
      <c r="G132" s="281"/>
      <c r="H132" s="281" t="s">
        <v>801</v>
      </c>
      <c r="I132" s="281" t="s">
        <v>785</v>
      </c>
      <c r="J132" s="281">
        <v>20</v>
      </c>
      <c r="K132" s="303"/>
    </row>
    <row r="133" s="1" customFormat="1" ht="15" customHeight="1">
      <c r="B133" s="300"/>
      <c r="C133" s="255" t="s">
        <v>788</v>
      </c>
      <c r="D133" s="255"/>
      <c r="E133" s="255"/>
      <c r="F133" s="278" t="s">
        <v>789</v>
      </c>
      <c r="G133" s="255"/>
      <c r="H133" s="255" t="s">
        <v>823</v>
      </c>
      <c r="I133" s="255" t="s">
        <v>785</v>
      </c>
      <c r="J133" s="255">
        <v>50</v>
      </c>
      <c r="K133" s="303"/>
    </row>
    <row r="134" s="1" customFormat="1" ht="15" customHeight="1">
      <c r="B134" s="300"/>
      <c r="C134" s="255" t="s">
        <v>802</v>
      </c>
      <c r="D134" s="255"/>
      <c r="E134" s="255"/>
      <c r="F134" s="278" t="s">
        <v>789</v>
      </c>
      <c r="G134" s="255"/>
      <c r="H134" s="255" t="s">
        <v>823</v>
      </c>
      <c r="I134" s="255" t="s">
        <v>785</v>
      </c>
      <c r="J134" s="255">
        <v>50</v>
      </c>
      <c r="K134" s="303"/>
    </row>
    <row r="135" s="1" customFormat="1" ht="15" customHeight="1">
      <c r="B135" s="300"/>
      <c r="C135" s="255" t="s">
        <v>808</v>
      </c>
      <c r="D135" s="255"/>
      <c r="E135" s="255"/>
      <c r="F135" s="278" t="s">
        <v>789</v>
      </c>
      <c r="G135" s="255"/>
      <c r="H135" s="255" t="s">
        <v>823</v>
      </c>
      <c r="I135" s="255" t="s">
        <v>785</v>
      </c>
      <c r="J135" s="255">
        <v>50</v>
      </c>
      <c r="K135" s="303"/>
    </row>
    <row r="136" s="1" customFormat="1" ht="15" customHeight="1">
      <c r="B136" s="300"/>
      <c r="C136" s="255" t="s">
        <v>810</v>
      </c>
      <c r="D136" s="255"/>
      <c r="E136" s="255"/>
      <c r="F136" s="278" t="s">
        <v>789</v>
      </c>
      <c r="G136" s="255"/>
      <c r="H136" s="255" t="s">
        <v>823</v>
      </c>
      <c r="I136" s="255" t="s">
        <v>785</v>
      </c>
      <c r="J136" s="255">
        <v>50</v>
      </c>
      <c r="K136" s="303"/>
    </row>
    <row r="137" s="1" customFormat="1" ht="15" customHeight="1">
      <c r="B137" s="300"/>
      <c r="C137" s="255" t="s">
        <v>811</v>
      </c>
      <c r="D137" s="255"/>
      <c r="E137" s="255"/>
      <c r="F137" s="278" t="s">
        <v>789</v>
      </c>
      <c r="G137" s="255"/>
      <c r="H137" s="255" t="s">
        <v>836</v>
      </c>
      <c r="I137" s="255" t="s">
        <v>785</v>
      </c>
      <c r="J137" s="255">
        <v>255</v>
      </c>
      <c r="K137" s="303"/>
    </row>
    <row r="138" s="1" customFormat="1" ht="15" customHeight="1">
      <c r="B138" s="300"/>
      <c r="C138" s="255" t="s">
        <v>813</v>
      </c>
      <c r="D138" s="255"/>
      <c r="E138" s="255"/>
      <c r="F138" s="278" t="s">
        <v>783</v>
      </c>
      <c r="G138" s="255"/>
      <c r="H138" s="255" t="s">
        <v>837</v>
      </c>
      <c r="I138" s="255" t="s">
        <v>815</v>
      </c>
      <c r="J138" s="255"/>
      <c r="K138" s="303"/>
    </row>
    <row r="139" s="1" customFormat="1" ht="15" customHeight="1">
      <c r="B139" s="300"/>
      <c r="C139" s="255" t="s">
        <v>816</v>
      </c>
      <c r="D139" s="255"/>
      <c r="E139" s="255"/>
      <c r="F139" s="278" t="s">
        <v>783</v>
      </c>
      <c r="G139" s="255"/>
      <c r="H139" s="255" t="s">
        <v>838</v>
      </c>
      <c r="I139" s="255" t="s">
        <v>818</v>
      </c>
      <c r="J139" s="255"/>
      <c r="K139" s="303"/>
    </row>
    <row r="140" s="1" customFormat="1" ht="15" customHeight="1">
      <c r="B140" s="300"/>
      <c r="C140" s="255" t="s">
        <v>819</v>
      </c>
      <c r="D140" s="255"/>
      <c r="E140" s="255"/>
      <c r="F140" s="278" t="s">
        <v>783</v>
      </c>
      <c r="G140" s="255"/>
      <c r="H140" s="255" t="s">
        <v>819</v>
      </c>
      <c r="I140" s="255" t="s">
        <v>818</v>
      </c>
      <c r="J140" s="255"/>
      <c r="K140" s="303"/>
    </row>
    <row r="141" s="1" customFormat="1" ht="15" customHeight="1">
      <c r="B141" s="300"/>
      <c r="C141" s="255" t="s">
        <v>36</v>
      </c>
      <c r="D141" s="255"/>
      <c r="E141" s="255"/>
      <c r="F141" s="278" t="s">
        <v>783</v>
      </c>
      <c r="G141" s="255"/>
      <c r="H141" s="255" t="s">
        <v>839</v>
      </c>
      <c r="I141" s="255" t="s">
        <v>818</v>
      </c>
      <c r="J141" s="255"/>
      <c r="K141" s="303"/>
    </row>
    <row r="142" s="1" customFormat="1" ht="15" customHeight="1">
      <c r="B142" s="300"/>
      <c r="C142" s="255" t="s">
        <v>840</v>
      </c>
      <c r="D142" s="255"/>
      <c r="E142" s="255"/>
      <c r="F142" s="278" t="s">
        <v>783</v>
      </c>
      <c r="G142" s="255"/>
      <c r="H142" s="255" t="s">
        <v>841</v>
      </c>
      <c r="I142" s="255" t="s">
        <v>818</v>
      </c>
      <c r="J142" s="255"/>
      <c r="K142" s="303"/>
    </row>
    <row r="143" s="1" customFormat="1" ht="15" customHeight="1">
      <c r="B143" s="304"/>
      <c r="C143" s="305"/>
      <c r="D143" s="305"/>
      <c r="E143" s="305"/>
      <c r="F143" s="305"/>
      <c r="G143" s="305"/>
      <c r="H143" s="305"/>
      <c r="I143" s="305"/>
      <c r="J143" s="305"/>
      <c r="K143" s="306"/>
    </row>
    <row r="144" s="1" customFormat="1" ht="18.75" customHeight="1">
      <c r="B144" s="291"/>
      <c r="C144" s="291"/>
      <c r="D144" s="291"/>
      <c r="E144" s="291"/>
      <c r="F144" s="292"/>
      <c r="G144" s="291"/>
      <c r="H144" s="291"/>
      <c r="I144" s="291"/>
      <c r="J144" s="291"/>
      <c r="K144" s="291"/>
    </row>
    <row r="145" s="1" customFormat="1" ht="18.75" customHeight="1">
      <c r="B145" s="263"/>
      <c r="C145" s="263"/>
      <c r="D145" s="263"/>
      <c r="E145" s="263"/>
      <c r="F145" s="263"/>
      <c r="G145" s="263"/>
      <c r="H145" s="263"/>
      <c r="I145" s="263"/>
      <c r="J145" s="263"/>
      <c r="K145" s="263"/>
    </row>
    <row r="146" s="1" customFormat="1" ht="7.5" customHeight="1">
      <c r="B146" s="264"/>
      <c r="C146" s="265"/>
      <c r="D146" s="265"/>
      <c r="E146" s="265"/>
      <c r="F146" s="265"/>
      <c r="G146" s="265"/>
      <c r="H146" s="265"/>
      <c r="I146" s="265"/>
      <c r="J146" s="265"/>
      <c r="K146" s="266"/>
    </row>
    <row r="147" s="1" customFormat="1" ht="45" customHeight="1">
      <c r="B147" s="267"/>
      <c r="C147" s="268" t="s">
        <v>842</v>
      </c>
      <c r="D147" s="268"/>
      <c r="E147" s="268"/>
      <c r="F147" s="268"/>
      <c r="G147" s="268"/>
      <c r="H147" s="268"/>
      <c r="I147" s="268"/>
      <c r="J147" s="268"/>
      <c r="K147" s="269"/>
    </row>
    <row r="148" s="1" customFormat="1" ht="17.25" customHeight="1">
      <c r="B148" s="267"/>
      <c r="C148" s="270" t="s">
        <v>777</v>
      </c>
      <c r="D148" s="270"/>
      <c r="E148" s="270"/>
      <c r="F148" s="270" t="s">
        <v>778</v>
      </c>
      <c r="G148" s="271"/>
      <c r="H148" s="270" t="s">
        <v>52</v>
      </c>
      <c r="I148" s="270" t="s">
        <v>55</v>
      </c>
      <c r="J148" s="270" t="s">
        <v>779</v>
      </c>
      <c r="K148" s="269"/>
    </row>
    <row r="149" s="1" customFormat="1" ht="17.25" customHeight="1">
      <c r="B149" s="267"/>
      <c r="C149" s="272" t="s">
        <v>780</v>
      </c>
      <c r="D149" s="272"/>
      <c r="E149" s="272"/>
      <c r="F149" s="273" t="s">
        <v>781</v>
      </c>
      <c r="G149" s="274"/>
      <c r="H149" s="272"/>
      <c r="I149" s="272"/>
      <c r="J149" s="272" t="s">
        <v>782</v>
      </c>
      <c r="K149" s="269"/>
    </row>
    <row r="150" s="1" customFormat="1" ht="5.25" customHeight="1">
      <c r="B150" s="280"/>
      <c r="C150" s="275"/>
      <c r="D150" s="275"/>
      <c r="E150" s="275"/>
      <c r="F150" s="275"/>
      <c r="G150" s="276"/>
      <c r="H150" s="275"/>
      <c r="I150" s="275"/>
      <c r="J150" s="275"/>
      <c r="K150" s="303"/>
    </row>
    <row r="151" s="1" customFormat="1" ht="15" customHeight="1">
      <c r="B151" s="280"/>
      <c r="C151" s="307" t="s">
        <v>786</v>
      </c>
      <c r="D151" s="255"/>
      <c r="E151" s="255"/>
      <c r="F151" s="308" t="s">
        <v>783</v>
      </c>
      <c r="G151" s="255"/>
      <c r="H151" s="307" t="s">
        <v>823</v>
      </c>
      <c r="I151" s="307" t="s">
        <v>785</v>
      </c>
      <c r="J151" s="307">
        <v>120</v>
      </c>
      <c r="K151" s="303"/>
    </row>
    <row r="152" s="1" customFormat="1" ht="15" customHeight="1">
      <c r="B152" s="280"/>
      <c r="C152" s="307" t="s">
        <v>832</v>
      </c>
      <c r="D152" s="255"/>
      <c r="E152" s="255"/>
      <c r="F152" s="308" t="s">
        <v>783</v>
      </c>
      <c r="G152" s="255"/>
      <c r="H152" s="307" t="s">
        <v>843</v>
      </c>
      <c r="I152" s="307" t="s">
        <v>785</v>
      </c>
      <c r="J152" s="307" t="s">
        <v>834</v>
      </c>
      <c r="K152" s="303"/>
    </row>
    <row r="153" s="1" customFormat="1" ht="15" customHeight="1">
      <c r="B153" s="280"/>
      <c r="C153" s="307" t="s">
        <v>731</v>
      </c>
      <c r="D153" s="255"/>
      <c r="E153" s="255"/>
      <c r="F153" s="308" t="s">
        <v>783</v>
      </c>
      <c r="G153" s="255"/>
      <c r="H153" s="307" t="s">
        <v>844</v>
      </c>
      <c r="I153" s="307" t="s">
        <v>785</v>
      </c>
      <c r="J153" s="307" t="s">
        <v>834</v>
      </c>
      <c r="K153" s="303"/>
    </row>
    <row r="154" s="1" customFormat="1" ht="15" customHeight="1">
      <c r="B154" s="280"/>
      <c r="C154" s="307" t="s">
        <v>788</v>
      </c>
      <c r="D154" s="255"/>
      <c r="E154" s="255"/>
      <c r="F154" s="308" t="s">
        <v>789</v>
      </c>
      <c r="G154" s="255"/>
      <c r="H154" s="307" t="s">
        <v>823</v>
      </c>
      <c r="I154" s="307" t="s">
        <v>785</v>
      </c>
      <c r="J154" s="307">
        <v>50</v>
      </c>
      <c r="K154" s="303"/>
    </row>
    <row r="155" s="1" customFormat="1" ht="15" customHeight="1">
      <c r="B155" s="280"/>
      <c r="C155" s="307" t="s">
        <v>791</v>
      </c>
      <c r="D155" s="255"/>
      <c r="E155" s="255"/>
      <c r="F155" s="308" t="s">
        <v>783</v>
      </c>
      <c r="G155" s="255"/>
      <c r="H155" s="307" t="s">
        <v>823</v>
      </c>
      <c r="I155" s="307" t="s">
        <v>793</v>
      </c>
      <c r="J155" s="307"/>
      <c r="K155" s="303"/>
    </row>
    <row r="156" s="1" customFormat="1" ht="15" customHeight="1">
      <c r="B156" s="280"/>
      <c r="C156" s="307" t="s">
        <v>802</v>
      </c>
      <c r="D156" s="255"/>
      <c r="E156" s="255"/>
      <c r="F156" s="308" t="s">
        <v>789</v>
      </c>
      <c r="G156" s="255"/>
      <c r="H156" s="307" t="s">
        <v>823</v>
      </c>
      <c r="I156" s="307" t="s">
        <v>785</v>
      </c>
      <c r="J156" s="307">
        <v>50</v>
      </c>
      <c r="K156" s="303"/>
    </row>
    <row r="157" s="1" customFormat="1" ht="15" customHeight="1">
      <c r="B157" s="280"/>
      <c r="C157" s="307" t="s">
        <v>810</v>
      </c>
      <c r="D157" s="255"/>
      <c r="E157" s="255"/>
      <c r="F157" s="308" t="s">
        <v>789</v>
      </c>
      <c r="G157" s="255"/>
      <c r="H157" s="307" t="s">
        <v>823</v>
      </c>
      <c r="I157" s="307" t="s">
        <v>785</v>
      </c>
      <c r="J157" s="307">
        <v>50</v>
      </c>
      <c r="K157" s="303"/>
    </row>
    <row r="158" s="1" customFormat="1" ht="15" customHeight="1">
      <c r="B158" s="280"/>
      <c r="C158" s="307" t="s">
        <v>808</v>
      </c>
      <c r="D158" s="255"/>
      <c r="E158" s="255"/>
      <c r="F158" s="308" t="s">
        <v>789</v>
      </c>
      <c r="G158" s="255"/>
      <c r="H158" s="307" t="s">
        <v>823</v>
      </c>
      <c r="I158" s="307" t="s">
        <v>785</v>
      </c>
      <c r="J158" s="307">
        <v>50</v>
      </c>
      <c r="K158" s="303"/>
    </row>
    <row r="159" s="1" customFormat="1" ht="15" customHeight="1">
      <c r="B159" s="280"/>
      <c r="C159" s="307" t="s">
        <v>97</v>
      </c>
      <c r="D159" s="255"/>
      <c r="E159" s="255"/>
      <c r="F159" s="308" t="s">
        <v>783</v>
      </c>
      <c r="G159" s="255"/>
      <c r="H159" s="307" t="s">
        <v>845</v>
      </c>
      <c r="I159" s="307" t="s">
        <v>785</v>
      </c>
      <c r="J159" s="307" t="s">
        <v>846</v>
      </c>
      <c r="K159" s="303"/>
    </row>
    <row r="160" s="1" customFormat="1" ht="15" customHeight="1">
      <c r="B160" s="280"/>
      <c r="C160" s="307" t="s">
        <v>847</v>
      </c>
      <c r="D160" s="255"/>
      <c r="E160" s="255"/>
      <c r="F160" s="308" t="s">
        <v>783</v>
      </c>
      <c r="G160" s="255"/>
      <c r="H160" s="307" t="s">
        <v>848</v>
      </c>
      <c r="I160" s="307" t="s">
        <v>818</v>
      </c>
      <c r="J160" s="307"/>
      <c r="K160" s="303"/>
    </row>
    <row r="161" s="1" customFormat="1" ht="15" customHeight="1">
      <c r="B161" s="309"/>
      <c r="C161" s="289"/>
      <c r="D161" s="289"/>
      <c r="E161" s="289"/>
      <c r="F161" s="289"/>
      <c r="G161" s="289"/>
      <c r="H161" s="289"/>
      <c r="I161" s="289"/>
      <c r="J161" s="289"/>
      <c r="K161" s="310"/>
    </row>
    <row r="162" s="1" customFormat="1" ht="18.75" customHeight="1">
      <c r="B162" s="291"/>
      <c r="C162" s="301"/>
      <c r="D162" s="301"/>
      <c r="E162" s="301"/>
      <c r="F162" s="311"/>
      <c r="G162" s="301"/>
      <c r="H162" s="301"/>
      <c r="I162" s="301"/>
      <c r="J162" s="301"/>
      <c r="K162" s="291"/>
    </row>
    <row r="163" s="1" customFormat="1" ht="18.75" customHeight="1">
      <c r="B163" s="263"/>
      <c r="C163" s="263"/>
      <c r="D163" s="263"/>
      <c r="E163" s="263"/>
      <c r="F163" s="263"/>
      <c r="G163" s="263"/>
      <c r="H163" s="263"/>
      <c r="I163" s="263"/>
      <c r="J163" s="263"/>
      <c r="K163" s="263"/>
    </row>
    <row r="164" s="1" customFormat="1" ht="7.5" customHeight="1">
      <c r="B164" s="242"/>
      <c r="C164" s="243"/>
      <c r="D164" s="243"/>
      <c r="E164" s="243"/>
      <c r="F164" s="243"/>
      <c r="G164" s="243"/>
      <c r="H164" s="243"/>
      <c r="I164" s="243"/>
      <c r="J164" s="243"/>
      <c r="K164" s="244"/>
    </row>
    <row r="165" s="1" customFormat="1" ht="45" customHeight="1">
      <c r="B165" s="245"/>
      <c r="C165" s="246" t="s">
        <v>849</v>
      </c>
      <c r="D165" s="246"/>
      <c r="E165" s="246"/>
      <c r="F165" s="246"/>
      <c r="G165" s="246"/>
      <c r="H165" s="246"/>
      <c r="I165" s="246"/>
      <c r="J165" s="246"/>
      <c r="K165" s="247"/>
    </row>
    <row r="166" s="1" customFormat="1" ht="17.25" customHeight="1">
      <c r="B166" s="245"/>
      <c r="C166" s="270" t="s">
        <v>777</v>
      </c>
      <c r="D166" s="270"/>
      <c r="E166" s="270"/>
      <c r="F166" s="270" t="s">
        <v>778</v>
      </c>
      <c r="G166" s="312"/>
      <c r="H166" s="313" t="s">
        <v>52</v>
      </c>
      <c r="I166" s="313" t="s">
        <v>55</v>
      </c>
      <c r="J166" s="270" t="s">
        <v>779</v>
      </c>
      <c r="K166" s="247"/>
    </row>
    <row r="167" s="1" customFormat="1" ht="17.25" customHeight="1">
      <c r="B167" s="248"/>
      <c r="C167" s="272" t="s">
        <v>780</v>
      </c>
      <c r="D167" s="272"/>
      <c r="E167" s="272"/>
      <c r="F167" s="273" t="s">
        <v>781</v>
      </c>
      <c r="G167" s="314"/>
      <c r="H167" s="315"/>
      <c r="I167" s="315"/>
      <c r="J167" s="272" t="s">
        <v>782</v>
      </c>
      <c r="K167" s="250"/>
    </row>
    <row r="168" s="1" customFormat="1" ht="5.25" customHeight="1">
      <c r="B168" s="280"/>
      <c r="C168" s="275"/>
      <c r="D168" s="275"/>
      <c r="E168" s="275"/>
      <c r="F168" s="275"/>
      <c r="G168" s="276"/>
      <c r="H168" s="275"/>
      <c r="I168" s="275"/>
      <c r="J168" s="275"/>
      <c r="K168" s="303"/>
    </row>
    <row r="169" s="1" customFormat="1" ht="15" customHeight="1">
      <c r="B169" s="280"/>
      <c r="C169" s="255" t="s">
        <v>786</v>
      </c>
      <c r="D169" s="255"/>
      <c r="E169" s="255"/>
      <c r="F169" s="278" t="s">
        <v>783</v>
      </c>
      <c r="G169" s="255"/>
      <c r="H169" s="255" t="s">
        <v>823</v>
      </c>
      <c r="I169" s="255" t="s">
        <v>785</v>
      </c>
      <c r="J169" s="255">
        <v>120</v>
      </c>
      <c r="K169" s="303"/>
    </row>
    <row r="170" s="1" customFormat="1" ht="15" customHeight="1">
      <c r="B170" s="280"/>
      <c r="C170" s="255" t="s">
        <v>832</v>
      </c>
      <c r="D170" s="255"/>
      <c r="E170" s="255"/>
      <c r="F170" s="278" t="s">
        <v>783</v>
      </c>
      <c r="G170" s="255"/>
      <c r="H170" s="255" t="s">
        <v>833</v>
      </c>
      <c r="I170" s="255" t="s">
        <v>785</v>
      </c>
      <c r="J170" s="255" t="s">
        <v>834</v>
      </c>
      <c r="K170" s="303"/>
    </row>
    <row r="171" s="1" customFormat="1" ht="15" customHeight="1">
      <c r="B171" s="280"/>
      <c r="C171" s="255" t="s">
        <v>731</v>
      </c>
      <c r="D171" s="255"/>
      <c r="E171" s="255"/>
      <c r="F171" s="278" t="s">
        <v>783</v>
      </c>
      <c r="G171" s="255"/>
      <c r="H171" s="255" t="s">
        <v>850</v>
      </c>
      <c r="I171" s="255" t="s">
        <v>785</v>
      </c>
      <c r="J171" s="255" t="s">
        <v>834</v>
      </c>
      <c r="K171" s="303"/>
    </row>
    <row r="172" s="1" customFormat="1" ht="15" customHeight="1">
      <c r="B172" s="280"/>
      <c r="C172" s="255" t="s">
        <v>788</v>
      </c>
      <c r="D172" s="255"/>
      <c r="E172" s="255"/>
      <c r="F172" s="278" t="s">
        <v>789</v>
      </c>
      <c r="G172" s="255"/>
      <c r="H172" s="255" t="s">
        <v>850</v>
      </c>
      <c r="I172" s="255" t="s">
        <v>785</v>
      </c>
      <c r="J172" s="255">
        <v>50</v>
      </c>
      <c r="K172" s="303"/>
    </row>
    <row r="173" s="1" customFormat="1" ht="15" customHeight="1">
      <c r="B173" s="280"/>
      <c r="C173" s="255" t="s">
        <v>791</v>
      </c>
      <c r="D173" s="255"/>
      <c r="E173" s="255"/>
      <c r="F173" s="278" t="s">
        <v>783</v>
      </c>
      <c r="G173" s="255"/>
      <c r="H173" s="255" t="s">
        <v>850</v>
      </c>
      <c r="I173" s="255" t="s">
        <v>793</v>
      </c>
      <c r="J173" s="255"/>
      <c r="K173" s="303"/>
    </row>
    <row r="174" s="1" customFormat="1" ht="15" customHeight="1">
      <c r="B174" s="280"/>
      <c r="C174" s="255" t="s">
        <v>802</v>
      </c>
      <c r="D174" s="255"/>
      <c r="E174" s="255"/>
      <c r="F174" s="278" t="s">
        <v>789</v>
      </c>
      <c r="G174" s="255"/>
      <c r="H174" s="255" t="s">
        <v>850</v>
      </c>
      <c r="I174" s="255" t="s">
        <v>785</v>
      </c>
      <c r="J174" s="255">
        <v>50</v>
      </c>
      <c r="K174" s="303"/>
    </row>
    <row r="175" s="1" customFormat="1" ht="15" customHeight="1">
      <c r="B175" s="280"/>
      <c r="C175" s="255" t="s">
        <v>810</v>
      </c>
      <c r="D175" s="255"/>
      <c r="E175" s="255"/>
      <c r="F175" s="278" t="s">
        <v>789</v>
      </c>
      <c r="G175" s="255"/>
      <c r="H175" s="255" t="s">
        <v>850</v>
      </c>
      <c r="I175" s="255" t="s">
        <v>785</v>
      </c>
      <c r="J175" s="255">
        <v>50</v>
      </c>
      <c r="K175" s="303"/>
    </row>
    <row r="176" s="1" customFormat="1" ht="15" customHeight="1">
      <c r="B176" s="280"/>
      <c r="C176" s="255" t="s">
        <v>808</v>
      </c>
      <c r="D176" s="255"/>
      <c r="E176" s="255"/>
      <c r="F176" s="278" t="s">
        <v>789</v>
      </c>
      <c r="G176" s="255"/>
      <c r="H176" s="255" t="s">
        <v>850</v>
      </c>
      <c r="I176" s="255" t="s">
        <v>785</v>
      </c>
      <c r="J176" s="255">
        <v>50</v>
      </c>
      <c r="K176" s="303"/>
    </row>
    <row r="177" s="1" customFormat="1" ht="15" customHeight="1">
      <c r="B177" s="280"/>
      <c r="C177" s="255" t="s">
        <v>109</v>
      </c>
      <c r="D177" s="255"/>
      <c r="E177" s="255"/>
      <c r="F177" s="278" t="s">
        <v>783</v>
      </c>
      <c r="G177" s="255"/>
      <c r="H177" s="255" t="s">
        <v>851</v>
      </c>
      <c r="I177" s="255" t="s">
        <v>852</v>
      </c>
      <c r="J177" s="255"/>
      <c r="K177" s="303"/>
    </row>
    <row r="178" s="1" customFormat="1" ht="15" customHeight="1">
      <c r="B178" s="280"/>
      <c r="C178" s="255" t="s">
        <v>55</v>
      </c>
      <c r="D178" s="255"/>
      <c r="E178" s="255"/>
      <c r="F178" s="278" t="s">
        <v>783</v>
      </c>
      <c r="G178" s="255"/>
      <c r="H178" s="255" t="s">
        <v>853</v>
      </c>
      <c r="I178" s="255" t="s">
        <v>854</v>
      </c>
      <c r="J178" s="255">
        <v>1</v>
      </c>
      <c r="K178" s="303"/>
    </row>
    <row r="179" s="1" customFormat="1" ht="15" customHeight="1">
      <c r="B179" s="280"/>
      <c r="C179" s="255" t="s">
        <v>51</v>
      </c>
      <c r="D179" s="255"/>
      <c r="E179" s="255"/>
      <c r="F179" s="278" t="s">
        <v>783</v>
      </c>
      <c r="G179" s="255"/>
      <c r="H179" s="255" t="s">
        <v>855</v>
      </c>
      <c r="I179" s="255" t="s">
        <v>785</v>
      </c>
      <c r="J179" s="255">
        <v>20</v>
      </c>
      <c r="K179" s="303"/>
    </row>
    <row r="180" s="1" customFormat="1" ht="15" customHeight="1">
      <c r="B180" s="280"/>
      <c r="C180" s="255" t="s">
        <v>52</v>
      </c>
      <c r="D180" s="255"/>
      <c r="E180" s="255"/>
      <c r="F180" s="278" t="s">
        <v>783</v>
      </c>
      <c r="G180" s="255"/>
      <c r="H180" s="255" t="s">
        <v>856</v>
      </c>
      <c r="I180" s="255" t="s">
        <v>785</v>
      </c>
      <c r="J180" s="255">
        <v>255</v>
      </c>
      <c r="K180" s="303"/>
    </row>
    <row r="181" s="1" customFormat="1" ht="15" customHeight="1">
      <c r="B181" s="280"/>
      <c r="C181" s="255" t="s">
        <v>110</v>
      </c>
      <c r="D181" s="255"/>
      <c r="E181" s="255"/>
      <c r="F181" s="278" t="s">
        <v>783</v>
      </c>
      <c r="G181" s="255"/>
      <c r="H181" s="255" t="s">
        <v>747</v>
      </c>
      <c r="I181" s="255" t="s">
        <v>785</v>
      </c>
      <c r="J181" s="255">
        <v>10</v>
      </c>
      <c r="K181" s="303"/>
    </row>
    <row r="182" s="1" customFormat="1" ht="15" customHeight="1">
      <c r="B182" s="280"/>
      <c r="C182" s="255" t="s">
        <v>111</v>
      </c>
      <c r="D182" s="255"/>
      <c r="E182" s="255"/>
      <c r="F182" s="278" t="s">
        <v>783</v>
      </c>
      <c r="G182" s="255"/>
      <c r="H182" s="255" t="s">
        <v>857</v>
      </c>
      <c r="I182" s="255" t="s">
        <v>818</v>
      </c>
      <c r="J182" s="255"/>
      <c r="K182" s="303"/>
    </row>
    <row r="183" s="1" customFormat="1" ht="15" customHeight="1">
      <c r="B183" s="280"/>
      <c r="C183" s="255" t="s">
        <v>858</v>
      </c>
      <c r="D183" s="255"/>
      <c r="E183" s="255"/>
      <c r="F183" s="278" t="s">
        <v>783</v>
      </c>
      <c r="G183" s="255"/>
      <c r="H183" s="255" t="s">
        <v>859</v>
      </c>
      <c r="I183" s="255" t="s">
        <v>818</v>
      </c>
      <c r="J183" s="255"/>
      <c r="K183" s="303"/>
    </row>
    <row r="184" s="1" customFormat="1" ht="15" customHeight="1">
      <c r="B184" s="280"/>
      <c r="C184" s="255" t="s">
        <v>847</v>
      </c>
      <c r="D184" s="255"/>
      <c r="E184" s="255"/>
      <c r="F184" s="278" t="s">
        <v>783</v>
      </c>
      <c r="G184" s="255"/>
      <c r="H184" s="255" t="s">
        <v>860</v>
      </c>
      <c r="I184" s="255" t="s">
        <v>818</v>
      </c>
      <c r="J184" s="255"/>
      <c r="K184" s="303"/>
    </row>
    <row r="185" s="1" customFormat="1" ht="15" customHeight="1">
      <c r="B185" s="280"/>
      <c r="C185" s="255" t="s">
        <v>113</v>
      </c>
      <c r="D185" s="255"/>
      <c r="E185" s="255"/>
      <c r="F185" s="278" t="s">
        <v>789</v>
      </c>
      <c r="G185" s="255"/>
      <c r="H185" s="255" t="s">
        <v>861</v>
      </c>
      <c r="I185" s="255" t="s">
        <v>785</v>
      </c>
      <c r="J185" s="255">
        <v>50</v>
      </c>
      <c r="K185" s="303"/>
    </row>
    <row r="186" s="1" customFormat="1" ht="15" customHeight="1">
      <c r="B186" s="280"/>
      <c r="C186" s="255" t="s">
        <v>862</v>
      </c>
      <c r="D186" s="255"/>
      <c r="E186" s="255"/>
      <c r="F186" s="278" t="s">
        <v>789</v>
      </c>
      <c r="G186" s="255"/>
      <c r="H186" s="255" t="s">
        <v>863</v>
      </c>
      <c r="I186" s="255" t="s">
        <v>864</v>
      </c>
      <c r="J186" s="255"/>
      <c r="K186" s="303"/>
    </row>
    <row r="187" s="1" customFormat="1" ht="15" customHeight="1">
      <c r="B187" s="280"/>
      <c r="C187" s="255" t="s">
        <v>865</v>
      </c>
      <c r="D187" s="255"/>
      <c r="E187" s="255"/>
      <c r="F187" s="278" t="s">
        <v>789</v>
      </c>
      <c r="G187" s="255"/>
      <c r="H187" s="255" t="s">
        <v>866</v>
      </c>
      <c r="I187" s="255" t="s">
        <v>864</v>
      </c>
      <c r="J187" s="255"/>
      <c r="K187" s="303"/>
    </row>
    <row r="188" s="1" customFormat="1" ht="15" customHeight="1">
      <c r="B188" s="280"/>
      <c r="C188" s="255" t="s">
        <v>867</v>
      </c>
      <c r="D188" s="255"/>
      <c r="E188" s="255"/>
      <c r="F188" s="278" t="s">
        <v>789</v>
      </c>
      <c r="G188" s="255"/>
      <c r="H188" s="255" t="s">
        <v>868</v>
      </c>
      <c r="I188" s="255" t="s">
        <v>864</v>
      </c>
      <c r="J188" s="255"/>
      <c r="K188" s="303"/>
    </row>
    <row r="189" s="1" customFormat="1" ht="15" customHeight="1">
      <c r="B189" s="280"/>
      <c r="C189" s="316" t="s">
        <v>869</v>
      </c>
      <c r="D189" s="255"/>
      <c r="E189" s="255"/>
      <c r="F189" s="278" t="s">
        <v>789</v>
      </c>
      <c r="G189" s="255"/>
      <c r="H189" s="255" t="s">
        <v>870</v>
      </c>
      <c r="I189" s="255" t="s">
        <v>871</v>
      </c>
      <c r="J189" s="317" t="s">
        <v>872</v>
      </c>
      <c r="K189" s="303"/>
    </row>
    <row r="190" s="15" customFormat="1" ht="15" customHeight="1">
      <c r="B190" s="318"/>
      <c r="C190" s="319" t="s">
        <v>873</v>
      </c>
      <c r="D190" s="320"/>
      <c r="E190" s="320"/>
      <c r="F190" s="321" t="s">
        <v>789</v>
      </c>
      <c r="G190" s="320"/>
      <c r="H190" s="320" t="s">
        <v>874</v>
      </c>
      <c r="I190" s="320" t="s">
        <v>871</v>
      </c>
      <c r="J190" s="322" t="s">
        <v>872</v>
      </c>
      <c r="K190" s="323"/>
    </row>
    <row r="191" s="1" customFormat="1" ht="15" customHeight="1">
      <c r="B191" s="280"/>
      <c r="C191" s="316" t="s">
        <v>40</v>
      </c>
      <c r="D191" s="255"/>
      <c r="E191" s="255"/>
      <c r="F191" s="278" t="s">
        <v>783</v>
      </c>
      <c r="G191" s="255"/>
      <c r="H191" s="252" t="s">
        <v>875</v>
      </c>
      <c r="I191" s="255" t="s">
        <v>876</v>
      </c>
      <c r="J191" s="255"/>
      <c r="K191" s="303"/>
    </row>
    <row r="192" s="1" customFormat="1" ht="15" customHeight="1">
      <c r="B192" s="280"/>
      <c r="C192" s="316" t="s">
        <v>877</v>
      </c>
      <c r="D192" s="255"/>
      <c r="E192" s="255"/>
      <c r="F192" s="278" t="s">
        <v>783</v>
      </c>
      <c r="G192" s="255"/>
      <c r="H192" s="255" t="s">
        <v>878</v>
      </c>
      <c r="I192" s="255" t="s">
        <v>818</v>
      </c>
      <c r="J192" s="255"/>
      <c r="K192" s="303"/>
    </row>
    <row r="193" s="1" customFormat="1" ht="15" customHeight="1">
      <c r="B193" s="280"/>
      <c r="C193" s="316" t="s">
        <v>879</v>
      </c>
      <c r="D193" s="255"/>
      <c r="E193" s="255"/>
      <c r="F193" s="278" t="s">
        <v>783</v>
      </c>
      <c r="G193" s="255"/>
      <c r="H193" s="255" t="s">
        <v>880</v>
      </c>
      <c r="I193" s="255" t="s">
        <v>818</v>
      </c>
      <c r="J193" s="255"/>
      <c r="K193" s="303"/>
    </row>
    <row r="194" s="1" customFormat="1" ht="15" customHeight="1">
      <c r="B194" s="280"/>
      <c r="C194" s="316" t="s">
        <v>881</v>
      </c>
      <c r="D194" s="255"/>
      <c r="E194" s="255"/>
      <c r="F194" s="278" t="s">
        <v>789</v>
      </c>
      <c r="G194" s="255"/>
      <c r="H194" s="255" t="s">
        <v>882</v>
      </c>
      <c r="I194" s="255" t="s">
        <v>818</v>
      </c>
      <c r="J194" s="255"/>
      <c r="K194" s="303"/>
    </row>
    <row r="195" s="1" customFormat="1" ht="15" customHeight="1">
      <c r="B195" s="309"/>
      <c r="C195" s="324"/>
      <c r="D195" s="289"/>
      <c r="E195" s="289"/>
      <c r="F195" s="289"/>
      <c r="G195" s="289"/>
      <c r="H195" s="289"/>
      <c r="I195" s="289"/>
      <c r="J195" s="289"/>
      <c r="K195" s="310"/>
    </row>
    <row r="196" s="1" customFormat="1" ht="18.75" customHeight="1">
      <c r="B196" s="291"/>
      <c r="C196" s="301"/>
      <c r="D196" s="301"/>
      <c r="E196" s="301"/>
      <c r="F196" s="311"/>
      <c r="G196" s="301"/>
      <c r="H196" s="301"/>
      <c r="I196" s="301"/>
      <c r="J196" s="301"/>
      <c r="K196" s="291"/>
    </row>
    <row r="197" s="1" customFormat="1" ht="18.75" customHeight="1">
      <c r="B197" s="291"/>
      <c r="C197" s="301"/>
      <c r="D197" s="301"/>
      <c r="E197" s="301"/>
      <c r="F197" s="311"/>
      <c r="G197" s="301"/>
      <c r="H197" s="301"/>
      <c r="I197" s="301"/>
      <c r="J197" s="301"/>
      <c r="K197" s="291"/>
    </row>
    <row r="198" s="1" customFormat="1" ht="18.75" customHeight="1">
      <c r="B198" s="263"/>
      <c r="C198" s="263"/>
      <c r="D198" s="263"/>
      <c r="E198" s="263"/>
      <c r="F198" s="263"/>
      <c r="G198" s="263"/>
      <c r="H198" s="263"/>
      <c r="I198" s="263"/>
      <c r="J198" s="263"/>
      <c r="K198" s="263"/>
    </row>
    <row r="199" s="1" customFormat="1" ht="13.5">
      <c r="B199" s="242"/>
      <c r="C199" s="243"/>
      <c r="D199" s="243"/>
      <c r="E199" s="243"/>
      <c r="F199" s="243"/>
      <c r="G199" s="243"/>
      <c r="H199" s="243"/>
      <c r="I199" s="243"/>
      <c r="J199" s="243"/>
      <c r="K199" s="244"/>
    </row>
    <row r="200" s="1" customFormat="1" ht="21">
      <c r="B200" s="245"/>
      <c r="C200" s="246" t="s">
        <v>883</v>
      </c>
      <c r="D200" s="246"/>
      <c r="E200" s="246"/>
      <c r="F200" s="246"/>
      <c r="G200" s="246"/>
      <c r="H200" s="246"/>
      <c r="I200" s="246"/>
      <c r="J200" s="246"/>
      <c r="K200" s="247"/>
    </row>
    <row r="201" s="1" customFormat="1" ht="25.5" customHeight="1">
      <c r="B201" s="245"/>
      <c r="C201" s="325" t="s">
        <v>884</v>
      </c>
      <c r="D201" s="325"/>
      <c r="E201" s="325"/>
      <c r="F201" s="325" t="s">
        <v>885</v>
      </c>
      <c r="G201" s="326"/>
      <c r="H201" s="325" t="s">
        <v>886</v>
      </c>
      <c r="I201" s="325"/>
      <c r="J201" s="325"/>
      <c r="K201" s="247"/>
    </row>
    <row r="202" s="1" customFormat="1" ht="5.25" customHeight="1">
      <c r="B202" s="280"/>
      <c r="C202" s="275"/>
      <c r="D202" s="275"/>
      <c r="E202" s="275"/>
      <c r="F202" s="275"/>
      <c r="G202" s="301"/>
      <c r="H202" s="275"/>
      <c r="I202" s="275"/>
      <c r="J202" s="275"/>
      <c r="K202" s="303"/>
    </row>
    <row r="203" s="1" customFormat="1" ht="15" customHeight="1">
      <c r="B203" s="280"/>
      <c r="C203" s="255" t="s">
        <v>876</v>
      </c>
      <c r="D203" s="255"/>
      <c r="E203" s="255"/>
      <c r="F203" s="278" t="s">
        <v>41</v>
      </c>
      <c r="G203" s="255"/>
      <c r="H203" s="255" t="s">
        <v>887</v>
      </c>
      <c r="I203" s="255"/>
      <c r="J203" s="255"/>
      <c r="K203" s="303"/>
    </row>
    <row r="204" s="1" customFormat="1" ht="15" customHeight="1">
      <c r="B204" s="280"/>
      <c r="C204" s="255"/>
      <c r="D204" s="255"/>
      <c r="E204" s="255"/>
      <c r="F204" s="278" t="s">
        <v>42</v>
      </c>
      <c r="G204" s="255"/>
      <c r="H204" s="255" t="s">
        <v>888</v>
      </c>
      <c r="I204" s="255"/>
      <c r="J204" s="255"/>
      <c r="K204" s="303"/>
    </row>
    <row r="205" s="1" customFormat="1" ht="15" customHeight="1">
      <c r="B205" s="280"/>
      <c r="C205" s="255"/>
      <c r="D205" s="255"/>
      <c r="E205" s="255"/>
      <c r="F205" s="278" t="s">
        <v>45</v>
      </c>
      <c r="G205" s="255"/>
      <c r="H205" s="255" t="s">
        <v>889</v>
      </c>
      <c r="I205" s="255"/>
      <c r="J205" s="255"/>
      <c r="K205" s="303"/>
    </row>
    <row r="206" s="1" customFormat="1" ht="15" customHeight="1">
      <c r="B206" s="280"/>
      <c r="C206" s="255"/>
      <c r="D206" s="255"/>
      <c r="E206" s="255"/>
      <c r="F206" s="278" t="s">
        <v>43</v>
      </c>
      <c r="G206" s="255"/>
      <c r="H206" s="255" t="s">
        <v>890</v>
      </c>
      <c r="I206" s="255"/>
      <c r="J206" s="255"/>
      <c r="K206" s="303"/>
    </row>
    <row r="207" s="1" customFormat="1" ht="15" customHeight="1">
      <c r="B207" s="280"/>
      <c r="C207" s="255"/>
      <c r="D207" s="255"/>
      <c r="E207" s="255"/>
      <c r="F207" s="278" t="s">
        <v>44</v>
      </c>
      <c r="G207" s="255"/>
      <c r="H207" s="255" t="s">
        <v>891</v>
      </c>
      <c r="I207" s="255"/>
      <c r="J207" s="255"/>
      <c r="K207" s="303"/>
    </row>
    <row r="208" s="1" customFormat="1" ht="15" customHeight="1">
      <c r="B208" s="280"/>
      <c r="C208" s="255"/>
      <c r="D208" s="255"/>
      <c r="E208" s="255"/>
      <c r="F208" s="278"/>
      <c r="G208" s="255"/>
      <c r="H208" s="255"/>
      <c r="I208" s="255"/>
      <c r="J208" s="255"/>
      <c r="K208" s="303"/>
    </row>
    <row r="209" s="1" customFormat="1" ht="15" customHeight="1">
      <c r="B209" s="280"/>
      <c r="C209" s="255" t="s">
        <v>830</v>
      </c>
      <c r="D209" s="255"/>
      <c r="E209" s="255"/>
      <c r="F209" s="278" t="s">
        <v>77</v>
      </c>
      <c r="G209" s="255"/>
      <c r="H209" s="255" t="s">
        <v>892</v>
      </c>
      <c r="I209" s="255"/>
      <c r="J209" s="255"/>
      <c r="K209" s="303"/>
    </row>
    <row r="210" s="1" customFormat="1" ht="15" customHeight="1">
      <c r="B210" s="280"/>
      <c r="C210" s="255"/>
      <c r="D210" s="255"/>
      <c r="E210" s="255"/>
      <c r="F210" s="278" t="s">
        <v>726</v>
      </c>
      <c r="G210" s="255"/>
      <c r="H210" s="255" t="s">
        <v>727</v>
      </c>
      <c r="I210" s="255"/>
      <c r="J210" s="255"/>
      <c r="K210" s="303"/>
    </row>
    <row r="211" s="1" customFormat="1" ht="15" customHeight="1">
      <c r="B211" s="280"/>
      <c r="C211" s="255"/>
      <c r="D211" s="255"/>
      <c r="E211" s="255"/>
      <c r="F211" s="278" t="s">
        <v>724</v>
      </c>
      <c r="G211" s="255"/>
      <c r="H211" s="255" t="s">
        <v>893</v>
      </c>
      <c r="I211" s="255"/>
      <c r="J211" s="255"/>
      <c r="K211" s="303"/>
    </row>
    <row r="212" s="1" customFormat="1" ht="15" customHeight="1">
      <c r="B212" s="327"/>
      <c r="C212" s="255"/>
      <c r="D212" s="255"/>
      <c r="E212" s="255"/>
      <c r="F212" s="278" t="s">
        <v>91</v>
      </c>
      <c r="G212" s="316"/>
      <c r="H212" s="307" t="s">
        <v>728</v>
      </c>
      <c r="I212" s="307"/>
      <c r="J212" s="307"/>
      <c r="K212" s="328"/>
    </row>
    <row r="213" s="1" customFormat="1" ht="15" customHeight="1">
      <c r="B213" s="327"/>
      <c r="C213" s="255"/>
      <c r="D213" s="255"/>
      <c r="E213" s="255"/>
      <c r="F213" s="278" t="s">
        <v>729</v>
      </c>
      <c r="G213" s="316"/>
      <c r="H213" s="307" t="s">
        <v>894</v>
      </c>
      <c r="I213" s="307"/>
      <c r="J213" s="307"/>
      <c r="K213" s="328"/>
    </row>
    <row r="214" s="1" customFormat="1" ht="15" customHeight="1">
      <c r="B214" s="327"/>
      <c r="C214" s="255"/>
      <c r="D214" s="255"/>
      <c r="E214" s="255"/>
      <c r="F214" s="278"/>
      <c r="G214" s="316"/>
      <c r="H214" s="307"/>
      <c r="I214" s="307"/>
      <c r="J214" s="307"/>
      <c r="K214" s="328"/>
    </row>
    <row r="215" s="1" customFormat="1" ht="15" customHeight="1">
      <c r="B215" s="327"/>
      <c r="C215" s="255" t="s">
        <v>854</v>
      </c>
      <c r="D215" s="255"/>
      <c r="E215" s="255"/>
      <c r="F215" s="278">
        <v>1</v>
      </c>
      <c r="G215" s="316"/>
      <c r="H215" s="307" t="s">
        <v>895</v>
      </c>
      <c r="I215" s="307"/>
      <c r="J215" s="307"/>
      <c r="K215" s="328"/>
    </row>
    <row r="216" s="1" customFormat="1" ht="15" customHeight="1">
      <c r="B216" s="327"/>
      <c r="C216" s="255"/>
      <c r="D216" s="255"/>
      <c r="E216" s="255"/>
      <c r="F216" s="278">
        <v>2</v>
      </c>
      <c r="G216" s="316"/>
      <c r="H216" s="307" t="s">
        <v>896</v>
      </c>
      <c r="I216" s="307"/>
      <c r="J216" s="307"/>
      <c r="K216" s="328"/>
    </row>
    <row r="217" s="1" customFormat="1" ht="15" customHeight="1">
      <c r="B217" s="327"/>
      <c r="C217" s="255"/>
      <c r="D217" s="255"/>
      <c r="E217" s="255"/>
      <c r="F217" s="278">
        <v>3</v>
      </c>
      <c r="G217" s="316"/>
      <c r="H217" s="307" t="s">
        <v>897</v>
      </c>
      <c r="I217" s="307"/>
      <c r="J217" s="307"/>
      <c r="K217" s="328"/>
    </row>
    <row r="218" s="1" customFormat="1" ht="15" customHeight="1">
      <c r="B218" s="327"/>
      <c r="C218" s="255"/>
      <c r="D218" s="255"/>
      <c r="E218" s="255"/>
      <c r="F218" s="278">
        <v>4</v>
      </c>
      <c r="G218" s="316"/>
      <c r="H218" s="307" t="s">
        <v>898</v>
      </c>
      <c r="I218" s="307"/>
      <c r="J218" s="307"/>
      <c r="K218" s="328"/>
    </row>
    <row r="219" s="1" customFormat="1" ht="12.75" customHeight="1">
      <c r="B219" s="329"/>
      <c r="C219" s="330"/>
      <c r="D219" s="330"/>
      <c r="E219" s="330"/>
      <c r="F219" s="330"/>
      <c r="G219" s="330"/>
      <c r="H219" s="330"/>
      <c r="I219" s="330"/>
      <c r="J219" s="330"/>
      <c r="K219" s="331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NONAME\Petr</dc:creator>
  <cp:lastModifiedBy>NONAME\Petr</cp:lastModifiedBy>
  <dcterms:created xsi:type="dcterms:W3CDTF">2026-05-20T07:19:03Z</dcterms:created>
  <dcterms:modified xsi:type="dcterms:W3CDTF">2026-05-20T07:19:07Z</dcterms:modified>
</cp:coreProperties>
</file>